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24" windowWidth="22020" windowHeight="8496"/>
  </bookViews>
  <sheets>
    <sheet name="прил.4" sheetId="1" r:id="rId1"/>
  </sheets>
  <calcPr calcId="144525"/>
</workbook>
</file>

<file path=xl/calcChain.xml><?xml version="1.0" encoding="utf-8"?>
<calcChain xmlns="http://schemas.openxmlformats.org/spreadsheetml/2006/main">
  <c r="H1019" i="1" l="1"/>
  <c r="I1019" i="1" s="1"/>
  <c r="G1019" i="1"/>
  <c r="H1018" i="1"/>
  <c r="G1018" i="1"/>
  <c r="H1015" i="1"/>
  <c r="I1015" i="1" s="1"/>
  <c r="G1015" i="1"/>
  <c r="H1014" i="1"/>
  <c r="G1014" i="1"/>
  <c r="G1013" i="1" s="1"/>
  <c r="G1012" i="1" s="1"/>
  <c r="H1013" i="1"/>
  <c r="H1011" i="1"/>
  <c r="G1011" i="1"/>
  <c r="G1010" i="1"/>
  <c r="G1009" i="1" s="1"/>
  <c r="I1008" i="1"/>
  <c r="H1007" i="1"/>
  <c r="I1007" i="1" s="1"/>
  <c r="G1007" i="1"/>
  <c r="I1006" i="1"/>
  <c r="H1006" i="1"/>
  <c r="G1006" i="1"/>
  <c r="H1005" i="1"/>
  <c r="G1005" i="1"/>
  <c r="I1004" i="1"/>
  <c r="G1004" i="1"/>
  <c r="H1003" i="1"/>
  <c r="G1003" i="1"/>
  <c r="I1003" i="1" s="1"/>
  <c r="G1002" i="1"/>
  <c r="I996" i="1"/>
  <c r="H996" i="1"/>
  <c r="G996" i="1"/>
  <c r="G995" i="1" s="1"/>
  <c r="H995" i="1"/>
  <c r="I995" i="1" s="1"/>
  <c r="H994" i="1"/>
  <c r="G994" i="1"/>
  <c r="I994" i="1" s="1"/>
  <c r="I993" i="1"/>
  <c r="H992" i="1"/>
  <c r="G992" i="1"/>
  <c r="I992" i="1" s="1"/>
  <c r="H991" i="1"/>
  <c r="I991" i="1" s="1"/>
  <c r="G991" i="1"/>
  <c r="I990" i="1"/>
  <c r="H990" i="1"/>
  <c r="G990" i="1"/>
  <c r="G989" i="1" s="1"/>
  <c r="H989" i="1"/>
  <c r="I989" i="1" s="1"/>
  <c r="H988" i="1"/>
  <c r="G988" i="1"/>
  <c r="H987" i="1"/>
  <c r="I985" i="1"/>
  <c r="I984" i="1"/>
  <c r="H984" i="1"/>
  <c r="G984" i="1"/>
  <c r="H983" i="1"/>
  <c r="I983" i="1" s="1"/>
  <c r="G983" i="1"/>
  <c r="H982" i="1"/>
  <c r="G982" i="1"/>
  <c r="H981" i="1"/>
  <c r="H980" i="1"/>
  <c r="I979" i="1"/>
  <c r="H978" i="1"/>
  <c r="G978" i="1"/>
  <c r="I978" i="1" s="1"/>
  <c r="I977" i="1"/>
  <c r="H976" i="1"/>
  <c r="G976" i="1"/>
  <c r="I976" i="1" s="1"/>
  <c r="H975" i="1"/>
  <c r="G975" i="1"/>
  <c r="G974" i="1"/>
  <c r="I973" i="1"/>
  <c r="I972" i="1"/>
  <c r="H972" i="1"/>
  <c r="G972" i="1"/>
  <c r="I970" i="1"/>
  <c r="H969" i="1"/>
  <c r="I969" i="1" s="1"/>
  <c r="G969" i="1"/>
  <c r="I968" i="1"/>
  <c r="H967" i="1"/>
  <c r="I967" i="1" s="1"/>
  <c r="G967" i="1"/>
  <c r="I966" i="1"/>
  <c r="G966" i="1"/>
  <c r="I965" i="1"/>
  <c r="H965" i="1"/>
  <c r="G965" i="1"/>
  <c r="G964" i="1" s="1"/>
  <c r="H964" i="1"/>
  <c r="H962" i="1"/>
  <c r="G962" i="1"/>
  <c r="G961" i="1"/>
  <c r="G960" i="1"/>
  <c r="H959" i="1"/>
  <c r="G959" i="1"/>
  <c r="H958" i="1"/>
  <c r="H956" i="1"/>
  <c r="H952" i="1" s="1"/>
  <c r="I952" i="1" s="1"/>
  <c r="G956" i="1"/>
  <c r="G952" i="1" s="1"/>
  <c r="G955" i="1"/>
  <c r="H953" i="1"/>
  <c r="G953" i="1"/>
  <c r="H951" i="1"/>
  <c r="G951" i="1"/>
  <c r="H950" i="1"/>
  <c r="I948" i="1"/>
  <c r="I947" i="1"/>
  <c r="H947" i="1"/>
  <c r="G947" i="1"/>
  <c r="G946" i="1"/>
  <c r="H945" i="1"/>
  <c r="H938" i="1"/>
  <c r="G938" i="1"/>
  <c r="G937" i="1"/>
  <c r="G936" i="1"/>
  <c r="I935" i="1"/>
  <c r="H934" i="1"/>
  <c r="I934" i="1" s="1"/>
  <c r="G934" i="1"/>
  <c r="I933" i="1"/>
  <c r="H933" i="1"/>
  <c r="G933" i="1"/>
  <c r="G929" i="1" s="1"/>
  <c r="G928" i="1" s="1"/>
  <c r="H932" i="1"/>
  <c r="G932" i="1"/>
  <c r="G931" i="1"/>
  <c r="G930" i="1"/>
  <c r="I926" i="1"/>
  <c r="H925" i="1"/>
  <c r="G925" i="1"/>
  <c r="H924" i="1"/>
  <c r="G924" i="1"/>
  <c r="H923" i="1"/>
  <c r="G922" i="1"/>
  <c r="H920" i="1"/>
  <c r="G920" i="1"/>
  <c r="G919" i="1"/>
  <c r="G918" i="1"/>
  <c r="I917" i="1"/>
  <c r="H917" i="1"/>
  <c r="G917" i="1"/>
  <c r="G916" i="1" s="1"/>
  <c r="H916" i="1"/>
  <c r="I915" i="1"/>
  <c r="H914" i="1"/>
  <c r="I914" i="1" s="1"/>
  <c r="G914" i="1"/>
  <c r="G913" i="1"/>
  <c r="I912" i="1"/>
  <c r="H911" i="1"/>
  <c r="G911" i="1"/>
  <c r="I911" i="1" s="1"/>
  <c r="I910" i="1"/>
  <c r="I909" i="1"/>
  <c r="H909" i="1"/>
  <c r="G909" i="1"/>
  <c r="G908" i="1"/>
  <c r="H907" i="1"/>
  <c r="I906" i="1"/>
  <c r="H905" i="1"/>
  <c r="I905" i="1" s="1"/>
  <c r="G905" i="1"/>
  <c r="I898" i="1"/>
  <c r="H898" i="1"/>
  <c r="G898" i="1"/>
  <c r="G897" i="1" s="1"/>
  <c r="G896" i="1" s="1"/>
  <c r="G895" i="1" s="1"/>
  <c r="H897" i="1"/>
  <c r="H891" i="1"/>
  <c r="G891" i="1"/>
  <c r="G889" i="1" s="1"/>
  <c r="H890" i="1"/>
  <c r="H889" i="1"/>
  <c r="H888" i="1"/>
  <c r="I886" i="1"/>
  <c r="I885" i="1"/>
  <c r="H885" i="1"/>
  <c r="G885" i="1"/>
  <c r="H884" i="1"/>
  <c r="G884" i="1"/>
  <c r="G883" i="1"/>
  <c r="G882" i="1" s="1"/>
  <c r="H881" i="1"/>
  <c r="G881" i="1"/>
  <c r="H880" i="1"/>
  <c r="I875" i="1"/>
  <c r="H875" i="1"/>
  <c r="G875" i="1"/>
  <c r="H874" i="1"/>
  <c r="G874" i="1"/>
  <c r="G873" i="1"/>
  <c r="G872" i="1" s="1"/>
  <c r="H871" i="1"/>
  <c r="G871" i="1"/>
  <c r="H870" i="1"/>
  <c r="H868" i="1"/>
  <c r="I868" i="1" s="1"/>
  <c r="G868" i="1"/>
  <c r="H867" i="1"/>
  <c r="G867" i="1"/>
  <c r="G866" i="1" s="1"/>
  <c r="G865" i="1" s="1"/>
  <c r="H866" i="1"/>
  <c r="I864" i="1"/>
  <c r="H863" i="1"/>
  <c r="G863" i="1"/>
  <c r="I863" i="1" s="1"/>
  <c r="H862" i="1"/>
  <c r="G862" i="1"/>
  <c r="G861" i="1"/>
  <c r="I861" i="1" s="1"/>
  <c r="G860" i="1"/>
  <c r="H859" i="1"/>
  <c r="I857" i="1"/>
  <c r="I856" i="1"/>
  <c r="H856" i="1"/>
  <c r="G856" i="1"/>
  <c r="H855" i="1"/>
  <c r="G855" i="1"/>
  <c r="G854" i="1"/>
  <c r="G853" i="1"/>
  <c r="H852" i="1"/>
  <c r="H850" i="1"/>
  <c r="G850" i="1"/>
  <c r="I847" i="1"/>
  <c r="H846" i="1"/>
  <c r="G846" i="1"/>
  <c r="I845" i="1"/>
  <c r="G845" i="1"/>
  <c r="H844" i="1"/>
  <c r="G844" i="1"/>
  <c r="H842" i="1"/>
  <c r="H839" i="1" s="1"/>
  <c r="H838" i="1" s="1"/>
  <c r="G842" i="1"/>
  <c r="G839" i="1" s="1"/>
  <c r="G838" i="1" s="1"/>
  <c r="H841" i="1"/>
  <c r="G841" i="1"/>
  <c r="I837" i="1"/>
  <c r="H836" i="1"/>
  <c r="G836" i="1"/>
  <c r="G835" i="1"/>
  <c r="I830" i="1"/>
  <c r="H830" i="1"/>
  <c r="G830" i="1"/>
  <c r="G829" i="1" s="1"/>
  <c r="H829" i="1"/>
  <c r="I829" i="1" s="1"/>
  <c r="H828" i="1"/>
  <c r="G828" i="1"/>
  <c r="I828" i="1" s="1"/>
  <c r="I827" i="1"/>
  <c r="H826" i="1"/>
  <c r="G826" i="1"/>
  <c r="I826" i="1" s="1"/>
  <c r="H825" i="1"/>
  <c r="I825" i="1" s="1"/>
  <c r="G825" i="1"/>
  <c r="I824" i="1"/>
  <c r="H823" i="1"/>
  <c r="I823" i="1" s="1"/>
  <c r="G823" i="1"/>
  <c r="I822" i="1"/>
  <c r="H822" i="1"/>
  <c r="G822" i="1"/>
  <c r="I821" i="1"/>
  <c r="H820" i="1"/>
  <c r="G820" i="1"/>
  <c r="I820" i="1" s="1"/>
  <c r="H819" i="1"/>
  <c r="G819" i="1"/>
  <c r="I816" i="1"/>
  <c r="H815" i="1"/>
  <c r="G815" i="1"/>
  <c r="G814" i="1"/>
  <c r="H813" i="1"/>
  <c r="G813" i="1"/>
  <c r="G812" i="1"/>
  <c r="G811" i="1" s="1"/>
  <c r="H810" i="1"/>
  <c r="G810" i="1"/>
  <c r="H809" i="1"/>
  <c r="H805" i="1"/>
  <c r="G805" i="1"/>
  <c r="H804" i="1"/>
  <c r="I804" i="1" s="1"/>
  <c r="G804" i="1"/>
  <c r="H803" i="1"/>
  <c r="G803" i="1"/>
  <c r="G802" i="1" s="1"/>
  <c r="I801" i="1"/>
  <c r="I800" i="1"/>
  <c r="H800" i="1"/>
  <c r="G800" i="1"/>
  <c r="I799" i="1"/>
  <c r="H798" i="1"/>
  <c r="G798" i="1"/>
  <c r="G797" i="1" s="1"/>
  <c r="H796" i="1"/>
  <c r="G796" i="1"/>
  <c r="G795" i="1"/>
  <c r="G794" i="1" s="1"/>
  <c r="I793" i="1"/>
  <c r="H793" i="1"/>
  <c r="G793" i="1"/>
  <c r="H792" i="1"/>
  <c r="G792" i="1"/>
  <c r="G791" i="1"/>
  <c r="I790" i="1"/>
  <c r="H789" i="1"/>
  <c r="G789" i="1"/>
  <c r="G788" i="1" s="1"/>
  <c r="I787" i="1"/>
  <c r="I786" i="1"/>
  <c r="H786" i="1"/>
  <c r="G786" i="1"/>
  <c r="I785" i="1"/>
  <c r="H785" i="1"/>
  <c r="G785" i="1"/>
  <c r="G784" i="1" s="1"/>
  <c r="I784" i="1"/>
  <c r="H784" i="1"/>
  <c r="I783" i="1"/>
  <c r="H782" i="1"/>
  <c r="I782" i="1" s="1"/>
  <c r="G782" i="1"/>
  <c r="I781" i="1"/>
  <c r="G781" i="1"/>
  <c r="H780" i="1"/>
  <c r="G780" i="1"/>
  <c r="H779" i="1"/>
  <c r="G779" i="1"/>
  <c r="G778" i="1"/>
  <c r="G773" i="1"/>
  <c r="H772" i="1"/>
  <c r="I771" i="1"/>
  <c r="I770" i="1"/>
  <c r="H770" i="1"/>
  <c r="H769" i="1" s="1"/>
  <c r="G770" i="1"/>
  <c r="I768" i="1"/>
  <c r="H767" i="1"/>
  <c r="G767" i="1"/>
  <c r="I767" i="1" s="1"/>
  <c r="H766" i="1"/>
  <c r="I766" i="1" s="1"/>
  <c r="G766" i="1"/>
  <c r="I765" i="1"/>
  <c r="H764" i="1"/>
  <c r="I764" i="1" s="1"/>
  <c r="G764" i="1"/>
  <c r="I763" i="1"/>
  <c r="H763" i="1"/>
  <c r="G763" i="1"/>
  <c r="I762" i="1"/>
  <c r="H761" i="1"/>
  <c r="G761" i="1"/>
  <c r="I761" i="1" s="1"/>
  <c r="I760" i="1"/>
  <c r="H760" i="1"/>
  <c r="G760" i="1"/>
  <c r="H757" i="1"/>
  <c r="G757" i="1"/>
  <c r="H756" i="1"/>
  <c r="I751" i="1"/>
  <c r="H751" i="1"/>
  <c r="H750" i="1" s="1"/>
  <c r="G751" i="1"/>
  <c r="I750" i="1"/>
  <c r="G750" i="1"/>
  <c r="G749" i="1" s="1"/>
  <c r="H749" i="1"/>
  <c r="G748" i="1"/>
  <c r="G743" i="1" s="1"/>
  <c r="I747" i="1"/>
  <c r="H747" i="1"/>
  <c r="H746" i="1" s="1"/>
  <c r="G747" i="1"/>
  <c r="I746" i="1"/>
  <c r="G746" i="1"/>
  <c r="I745" i="1"/>
  <c r="H745" i="1"/>
  <c r="H744" i="1" s="1"/>
  <c r="G745" i="1"/>
  <c r="I744" i="1"/>
  <c r="G744" i="1"/>
  <c r="I742" i="1"/>
  <c r="G742" i="1"/>
  <c r="I741" i="1"/>
  <c r="H741" i="1"/>
  <c r="H740" i="1" s="1"/>
  <c r="I740" i="1" s="1"/>
  <c r="G741" i="1"/>
  <c r="G740" i="1" s="1"/>
  <c r="I739" i="1"/>
  <c r="H738" i="1"/>
  <c r="G738" i="1"/>
  <c r="G737" i="1"/>
  <c r="I736" i="1"/>
  <c r="I735" i="1"/>
  <c r="H734" i="1"/>
  <c r="I734" i="1" s="1"/>
  <c r="G734" i="1"/>
  <c r="H733" i="1"/>
  <c r="G733" i="1"/>
  <c r="I732" i="1"/>
  <c r="I731" i="1"/>
  <c r="H731" i="1"/>
  <c r="G731" i="1"/>
  <c r="G730" i="1" s="1"/>
  <c r="H730" i="1"/>
  <c r="I730" i="1" s="1"/>
  <c r="H729" i="1"/>
  <c r="G729" i="1"/>
  <c r="H728" i="1"/>
  <c r="H727" i="1"/>
  <c r="G727" i="1"/>
  <c r="H726" i="1"/>
  <c r="I725" i="1"/>
  <c r="H725" i="1"/>
  <c r="G725" i="1"/>
  <c r="I724" i="1"/>
  <c r="H724" i="1"/>
  <c r="H723" i="1" s="1"/>
  <c r="G724" i="1"/>
  <c r="I722" i="1"/>
  <c r="H721" i="1"/>
  <c r="H720" i="1" s="1"/>
  <c r="G721" i="1"/>
  <c r="G720" i="1" s="1"/>
  <c r="I720" i="1" s="1"/>
  <c r="I719" i="1"/>
  <c r="G719" i="1"/>
  <c r="G718" i="1" s="1"/>
  <c r="G717" i="1" s="1"/>
  <c r="H718" i="1"/>
  <c r="H717" i="1" s="1"/>
  <c r="I717" i="1"/>
  <c r="I716" i="1"/>
  <c r="H715" i="1"/>
  <c r="G715" i="1"/>
  <c r="I715" i="1" s="1"/>
  <c r="H714" i="1"/>
  <c r="G714" i="1"/>
  <c r="I714" i="1" s="1"/>
  <c r="H713" i="1"/>
  <c r="G713" i="1"/>
  <c r="I713" i="1" s="1"/>
  <c r="H712" i="1"/>
  <c r="I711" i="1"/>
  <c r="G711" i="1"/>
  <c r="I710" i="1"/>
  <c r="H710" i="1"/>
  <c r="G710" i="1"/>
  <c r="I709" i="1"/>
  <c r="H708" i="1"/>
  <c r="G708" i="1"/>
  <c r="I707" i="1"/>
  <c r="H706" i="1"/>
  <c r="G706" i="1"/>
  <c r="H705" i="1"/>
  <c r="G705" i="1"/>
  <c r="H704" i="1"/>
  <c r="G704" i="1"/>
  <c r="I703" i="1"/>
  <c r="I702" i="1"/>
  <c r="H702" i="1"/>
  <c r="G702" i="1"/>
  <c r="H701" i="1"/>
  <c r="H700" i="1"/>
  <c r="G700" i="1"/>
  <c r="G699" i="1"/>
  <c r="G698" i="1"/>
  <c r="I697" i="1"/>
  <c r="I696" i="1"/>
  <c r="H696" i="1"/>
  <c r="G696" i="1"/>
  <c r="I695" i="1"/>
  <c r="H695" i="1"/>
  <c r="G695" i="1"/>
  <c r="I694" i="1"/>
  <c r="H694" i="1"/>
  <c r="H693" i="1" s="1"/>
  <c r="H692" i="1" s="1"/>
  <c r="G694" i="1"/>
  <c r="I693" i="1"/>
  <c r="G693" i="1"/>
  <c r="G692" i="1" s="1"/>
  <c r="I692" i="1"/>
  <c r="I691" i="1"/>
  <c r="H690" i="1"/>
  <c r="G690" i="1"/>
  <c r="H689" i="1"/>
  <c r="I689" i="1" s="1"/>
  <c r="G689" i="1"/>
  <c r="H688" i="1"/>
  <c r="G688" i="1"/>
  <c r="G687" i="1"/>
  <c r="I686" i="1"/>
  <c r="I685" i="1"/>
  <c r="H685" i="1"/>
  <c r="G685" i="1"/>
  <c r="I684" i="1"/>
  <c r="H683" i="1"/>
  <c r="G683" i="1"/>
  <c r="G680" i="1" s="1"/>
  <c r="I682" i="1"/>
  <c r="H681" i="1"/>
  <c r="I681" i="1" s="1"/>
  <c r="G681" i="1"/>
  <c r="H679" i="1"/>
  <c r="G679" i="1"/>
  <c r="G678" i="1" s="1"/>
  <c r="G677" i="1"/>
  <c r="H676" i="1"/>
  <c r="I676" i="1" s="1"/>
  <c r="G676" i="1"/>
  <c r="G675" i="1" s="1"/>
  <c r="G674" i="1" s="1"/>
  <c r="I673" i="1"/>
  <c r="H672" i="1"/>
  <c r="I672" i="1" s="1"/>
  <c r="G672" i="1"/>
  <c r="H671" i="1"/>
  <c r="I671" i="1" s="1"/>
  <c r="G671" i="1"/>
  <c r="I670" i="1"/>
  <c r="H670" i="1"/>
  <c r="G670" i="1"/>
  <c r="H669" i="1"/>
  <c r="I669" i="1" s="1"/>
  <c r="G669" i="1"/>
  <c r="H668" i="1"/>
  <c r="I668" i="1" s="1"/>
  <c r="G668" i="1"/>
  <c r="G667" i="1"/>
  <c r="I667" i="1" s="1"/>
  <c r="H666" i="1"/>
  <c r="I666" i="1" s="1"/>
  <c r="G666" i="1"/>
  <c r="G665" i="1"/>
  <c r="H664" i="1"/>
  <c r="H663" i="1"/>
  <c r="H662" i="1" s="1"/>
  <c r="G663" i="1"/>
  <c r="I663" i="1" s="1"/>
  <c r="I657" i="1"/>
  <c r="H657" i="1"/>
  <c r="H656" i="1" s="1"/>
  <c r="H655" i="1" s="1"/>
  <c r="G657" i="1"/>
  <c r="I656" i="1"/>
  <c r="G656" i="1"/>
  <c r="G655" i="1" s="1"/>
  <c r="I655" i="1"/>
  <c r="I654" i="1"/>
  <c r="H653" i="1"/>
  <c r="G653" i="1"/>
  <c r="H652" i="1"/>
  <c r="I652" i="1" s="1"/>
  <c r="G652" i="1"/>
  <c r="G645" i="1" s="1"/>
  <c r="G644" i="1" s="1"/>
  <c r="I651" i="1"/>
  <c r="I650" i="1"/>
  <c r="H650" i="1"/>
  <c r="G650" i="1"/>
  <c r="I649" i="1"/>
  <c r="H649" i="1"/>
  <c r="G649" i="1"/>
  <c r="I648" i="1"/>
  <c r="H647" i="1"/>
  <c r="G647" i="1"/>
  <c r="I647" i="1" s="1"/>
  <c r="I646" i="1"/>
  <c r="H646" i="1"/>
  <c r="G646" i="1"/>
  <c r="I643" i="1"/>
  <c r="H642" i="1"/>
  <c r="G642" i="1"/>
  <c r="G641" i="1"/>
  <c r="G640" i="1" s="1"/>
  <c r="G639" i="1" s="1"/>
  <c r="I638" i="1"/>
  <c r="H637" i="1"/>
  <c r="G637" i="1"/>
  <c r="G636" i="1"/>
  <c r="I635" i="1"/>
  <c r="H634" i="1"/>
  <c r="G634" i="1"/>
  <c r="I634" i="1" s="1"/>
  <c r="H633" i="1"/>
  <c r="G633" i="1"/>
  <c r="I633" i="1" s="1"/>
  <c r="H632" i="1"/>
  <c r="G632" i="1"/>
  <c r="I632" i="1" s="1"/>
  <c r="H631" i="1"/>
  <c r="H630" i="1" s="1"/>
  <c r="G631" i="1"/>
  <c r="H629" i="1"/>
  <c r="H628" i="1" s="1"/>
  <c r="H627" i="1" s="1"/>
  <c r="G629" i="1"/>
  <c r="I629" i="1" s="1"/>
  <c r="G628" i="1"/>
  <c r="G627" i="1" s="1"/>
  <c r="I627" i="1" s="1"/>
  <c r="H626" i="1"/>
  <c r="G626" i="1"/>
  <c r="H625" i="1"/>
  <c r="I624" i="1"/>
  <c r="H623" i="1"/>
  <c r="I623" i="1" s="1"/>
  <c r="G623" i="1"/>
  <c r="H621" i="1"/>
  <c r="I621" i="1" s="1"/>
  <c r="G621" i="1"/>
  <c r="H620" i="1"/>
  <c r="I620" i="1" s="1"/>
  <c r="G620" i="1"/>
  <c r="I619" i="1"/>
  <c r="I618" i="1"/>
  <c r="H618" i="1"/>
  <c r="G618" i="1"/>
  <c r="I617" i="1"/>
  <c r="H617" i="1"/>
  <c r="H616" i="1" s="1"/>
  <c r="G617" i="1"/>
  <c r="G616" i="1" s="1"/>
  <c r="I616" i="1" s="1"/>
  <c r="G615" i="1"/>
  <c r="I615" i="1" s="1"/>
  <c r="H614" i="1"/>
  <c r="G614" i="1"/>
  <c r="G611" i="1" s="1"/>
  <c r="H613" i="1"/>
  <c r="G613" i="1"/>
  <c r="G612" i="1" s="1"/>
  <c r="H604" i="1"/>
  <c r="G604" i="1"/>
  <c r="G603" i="1"/>
  <c r="G602" i="1" s="1"/>
  <c r="G601" i="1" s="1"/>
  <c r="G600" i="1" s="1"/>
  <c r="G592" i="1" s="1"/>
  <c r="H599" i="1"/>
  <c r="G599" i="1"/>
  <c r="H598" i="1"/>
  <c r="I598" i="1" s="1"/>
  <c r="G598" i="1"/>
  <c r="H597" i="1"/>
  <c r="G597" i="1"/>
  <c r="G596" i="1"/>
  <c r="G595" i="1"/>
  <c r="G594" i="1" s="1"/>
  <c r="G593" i="1" s="1"/>
  <c r="G591" i="1" s="1"/>
  <c r="G590" i="1" s="1"/>
  <c r="H589" i="1"/>
  <c r="G589" i="1"/>
  <c r="H588" i="1"/>
  <c r="H587" i="1" s="1"/>
  <c r="H586" i="1"/>
  <c r="H585" i="1"/>
  <c r="H584" i="1"/>
  <c r="H583" i="1" s="1"/>
  <c r="I582" i="1"/>
  <c r="H582" i="1"/>
  <c r="H581" i="1" s="1"/>
  <c r="I581" i="1" s="1"/>
  <c r="G582" i="1"/>
  <c r="G581" i="1"/>
  <c r="I580" i="1"/>
  <c r="H579" i="1"/>
  <c r="G579" i="1"/>
  <c r="G578" i="1" s="1"/>
  <c r="G577" i="1" s="1"/>
  <c r="I576" i="1"/>
  <c r="I575" i="1"/>
  <c r="H575" i="1"/>
  <c r="G575" i="1"/>
  <c r="H574" i="1"/>
  <c r="G574" i="1"/>
  <c r="G571" i="1" s="1"/>
  <c r="H573" i="1"/>
  <c r="I573" i="1" s="1"/>
  <c r="G573" i="1"/>
  <c r="H572" i="1"/>
  <c r="G572" i="1"/>
  <c r="I570" i="1"/>
  <c r="G570" i="1"/>
  <c r="H569" i="1"/>
  <c r="G569" i="1"/>
  <c r="I561" i="1"/>
  <c r="I560" i="1"/>
  <c r="H560" i="1"/>
  <c r="G560" i="1"/>
  <c r="H559" i="1"/>
  <c r="G559" i="1"/>
  <c r="G558" i="1"/>
  <c r="G557" i="1" s="1"/>
  <c r="G556" i="1" s="1"/>
  <c r="G555" i="1" s="1"/>
  <c r="G554" i="1" s="1"/>
  <c r="I552" i="1"/>
  <c r="H552" i="1"/>
  <c r="G552" i="1"/>
  <c r="G550" i="1" s="1"/>
  <c r="G549" i="1" s="1"/>
  <c r="H551" i="1"/>
  <c r="G551" i="1"/>
  <c r="I551" i="1" s="1"/>
  <c r="H550" i="1"/>
  <c r="H549" i="1" s="1"/>
  <c r="I548" i="1"/>
  <c r="H548" i="1"/>
  <c r="H546" i="1" s="1"/>
  <c r="G548" i="1"/>
  <c r="G546" i="1" s="1"/>
  <c r="I546" i="1"/>
  <c r="H545" i="1"/>
  <c r="I545" i="1" s="1"/>
  <c r="G545" i="1"/>
  <c r="I544" i="1"/>
  <c r="H544" i="1"/>
  <c r="G544" i="1"/>
  <c r="H543" i="1"/>
  <c r="I543" i="1" s="1"/>
  <c r="G543" i="1"/>
  <c r="G541" i="1" s="1"/>
  <c r="G540" i="1" s="1"/>
  <c r="G539" i="1" s="1"/>
  <c r="G538" i="1" s="1"/>
  <c r="G537" i="1" s="1"/>
  <c r="G536" i="1" s="1"/>
  <c r="I542" i="1"/>
  <c r="G542" i="1"/>
  <c r="H541" i="1"/>
  <c r="H540" i="1" s="1"/>
  <c r="I534" i="1"/>
  <c r="H534" i="1"/>
  <c r="G534" i="1"/>
  <c r="H533" i="1"/>
  <c r="I533" i="1" s="1"/>
  <c r="G533" i="1"/>
  <c r="H532" i="1"/>
  <c r="I532" i="1" s="1"/>
  <c r="G532" i="1"/>
  <c r="H526" i="1"/>
  <c r="I526" i="1" s="1"/>
  <c r="G526" i="1"/>
  <c r="G525" i="1" s="1"/>
  <c r="G524" i="1" s="1"/>
  <c r="I522" i="1"/>
  <c r="H522" i="1"/>
  <c r="G522" i="1"/>
  <c r="G521" i="1" s="1"/>
  <c r="H521" i="1"/>
  <c r="I521" i="1" s="1"/>
  <c r="G520" i="1"/>
  <c r="H519" i="1"/>
  <c r="I519" i="1" s="1"/>
  <c r="G519" i="1"/>
  <c r="I518" i="1"/>
  <c r="H518" i="1"/>
  <c r="G518" i="1"/>
  <c r="G517" i="1" s="1"/>
  <c r="H517" i="1"/>
  <c r="H516" i="1"/>
  <c r="H515" i="1" s="1"/>
  <c r="G516" i="1"/>
  <c r="G515" i="1" s="1"/>
  <c r="I515" i="1" s="1"/>
  <c r="H514" i="1"/>
  <c r="H513" i="1"/>
  <c r="I513" i="1" s="1"/>
  <c r="G513" i="1"/>
  <c r="G512" i="1"/>
  <c r="G511" i="1" s="1"/>
  <c r="H510" i="1"/>
  <c r="H509" i="1" s="1"/>
  <c r="G510" i="1"/>
  <c r="G509" i="1" s="1"/>
  <c r="G508" i="1"/>
  <c r="I506" i="1"/>
  <c r="H506" i="1"/>
  <c r="G506" i="1"/>
  <c r="G505" i="1" s="1"/>
  <c r="I505" i="1"/>
  <c r="H505" i="1"/>
  <c r="I504" i="1"/>
  <c r="H504" i="1"/>
  <c r="G504" i="1"/>
  <c r="H503" i="1"/>
  <c r="I503" i="1" s="1"/>
  <c r="G503" i="1"/>
  <c r="H502" i="1"/>
  <c r="I502" i="1" s="1"/>
  <c r="G502" i="1"/>
  <c r="G501" i="1" s="1"/>
  <c r="H500" i="1"/>
  <c r="H499" i="1" s="1"/>
  <c r="I499" i="1" s="1"/>
  <c r="G500" i="1"/>
  <c r="G499" i="1" s="1"/>
  <c r="G498" i="1" s="1"/>
  <c r="G497" i="1" s="1"/>
  <c r="H496" i="1"/>
  <c r="I496" i="1" s="1"/>
  <c r="G496" i="1"/>
  <c r="G495" i="1" s="1"/>
  <c r="G494" i="1" s="1"/>
  <c r="I493" i="1"/>
  <c r="I492" i="1"/>
  <c r="H492" i="1"/>
  <c r="G492" i="1"/>
  <c r="H491" i="1"/>
  <c r="I491" i="1" s="1"/>
  <c r="G491" i="1"/>
  <c r="I490" i="1"/>
  <c r="H489" i="1"/>
  <c r="I489" i="1" s="1"/>
  <c r="G489" i="1"/>
  <c r="G488" i="1"/>
  <c r="I487" i="1"/>
  <c r="I486" i="1"/>
  <c r="H486" i="1"/>
  <c r="G486" i="1"/>
  <c r="G485" i="1" s="1"/>
  <c r="H485" i="1"/>
  <c r="I485" i="1" s="1"/>
  <c r="H484" i="1"/>
  <c r="G484" i="1"/>
  <c r="G483" i="1" s="1"/>
  <c r="G482" i="1" s="1"/>
  <c r="H483" i="1"/>
  <c r="H482" i="1" s="1"/>
  <c r="I481" i="1"/>
  <c r="I480" i="1"/>
  <c r="H480" i="1"/>
  <c r="G480" i="1"/>
  <c r="G479" i="1" s="1"/>
  <c r="H479" i="1"/>
  <c r="H478" i="1"/>
  <c r="I478" i="1" s="1"/>
  <c r="G478" i="1"/>
  <c r="G477" i="1"/>
  <c r="G476" i="1"/>
  <c r="H475" i="1"/>
  <c r="H474" i="1" s="1"/>
  <c r="G475" i="1"/>
  <c r="G474" i="1" s="1"/>
  <c r="G473" i="1" s="1"/>
  <c r="I472" i="1"/>
  <c r="G472" i="1"/>
  <c r="H471" i="1"/>
  <c r="G471" i="1"/>
  <c r="G470" i="1" s="1"/>
  <c r="H470" i="1"/>
  <c r="I467" i="1"/>
  <c r="H467" i="1"/>
  <c r="G467" i="1"/>
  <c r="I466" i="1"/>
  <c r="H466" i="1"/>
  <c r="H465" i="1" s="1"/>
  <c r="G466" i="1"/>
  <c r="G465" i="1" s="1"/>
  <c r="H464" i="1"/>
  <c r="H463" i="1" s="1"/>
  <c r="H460" i="1"/>
  <c r="G460" i="1"/>
  <c r="I460" i="1" s="1"/>
  <c r="H459" i="1"/>
  <c r="H458" i="1" s="1"/>
  <c r="H457" i="1" s="1"/>
  <c r="G459" i="1"/>
  <c r="G458" i="1" s="1"/>
  <c r="H452" i="1"/>
  <c r="H451" i="1" s="1"/>
  <c r="H450" i="1" s="1"/>
  <c r="G452" i="1"/>
  <c r="G451" i="1" s="1"/>
  <c r="G450" i="1" s="1"/>
  <c r="G449" i="1" s="1"/>
  <c r="G448" i="1" s="1"/>
  <c r="G447" i="1" s="1"/>
  <c r="G446" i="1" s="1"/>
  <c r="H444" i="1"/>
  <c r="G444" i="1"/>
  <c r="I444" i="1" s="1"/>
  <c r="H443" i="1"/>
  <c r="H442" i="1" s="1"/>
  <c r="H441" i="1" s="1"/>
  <c r="G443" i="1"/>
  <c r="G442" i="1" s="1"/>
  <c r="I438" i="1"/>
  <c r="H437" i="1"/>
  <c r="I437" i="1" s="1"/>
  <c r="G437" i="1"/>
  <c r="G436" i="1" s="1"/>
  <c r="G435" i="1" s="1"/>
  <c r="G434" i="1" s="1"/>
  <c r="G432" i="1"/>
  <c r="I432" i="1" s="1"/>
  <c r="H431" i="1"/>
  <c r="H430" i="1" s="1"/>
  <c r="I430" i="1" s="1"/>
  <c r="G431" i="1"/>
  <c r="G430" i="1"/>
  <c r="I429" i="1"/>
  <c r="H428" i="1"/>
  <c r="I428" i="1" s="1"/>
  <c r="G428" i="1"/>
  <c r="G427" i="1"/>
  <c r="G426" i="1"/>
  <c r="G425" i="1" s="1"/>
  <c r="I423" i="1"/>
  <c r="I422" i="1"/>
  <c r="I421" i="1"/>
  <c r="H421" i="1"/>
  <c r="H420" i="1" s="1"/>
  <c r="I420" i="1" s="1"/>
  <c r="G421" i="1"/>
  <c r="G420" i="1"/>
  <c r="G416" i="1" s="1"/>
  <c r="G415" i="1" s="1"/>
  <c r="G414" i="1" s="1"/>
  <c r="I419" i="1"/>
  <c r="I418" i="1"/>
  <c r="H418" i="1"/>
  <c r="H417" i="1" s="1"/>
  <c r="G418" i="1"/>
  <c r="G417" i="1"/>
  <c r="I411" i="1"/>
  <c r="I410" i="1"/>
  <c r="H409" i="1"/>
  <c r="G409" i="1"/>
  <c r="I409" i="1" s="1"/>
  <c r="H408" i="1"/>
  <c r="H407" i="1" s="1"/>
  <c r="H406" i="1" s="1"/>
  <c r="G408" i="1"/>
  <c r="G407" i="1" s="1"/>
  <c r="I404" i="1"/>
  <c r="H403" i="1"/>
  <c r="H402" i="1" s="1"/>
  <c r="G403" i="1"/>
  <c r="G402" i="1" s="1"/>
  <c r="I401" i="1"/>
  <c r="H400" i="1"/>
  <c r="H399" i="1" s="1"/>
  <c r="I399" i="1" s="1"/>
  <c r="G400" i="1"/>
  <c r="G399" i="1" s="1"/>
  <c r="I398" i="1"/>
  <c r="H397" i="1"/>
  <c r="H396" i="1" s="1"/>
  <c r="G397" i="1"/>
  <c r="G396" i="1" s="1"/>
  <c r="I395" i="1"/>
  <c r="H395" i="1"/>
  <c r="H394" i="1" s="1"/>
  <c r="G395" i="1"/>
  <c r="G394" i="1" s="1"/>
  <c r="H393" i="1"/>
  <c r="I392" i="1"/>
  <c r="H391" i="1"/>
  <c r="I391" i="1" s="1"/>
  <c r="G391" i="1"/>
  <c r="H390" i="1"/>
  <c r="I390" i="1" s="1"/>
  <c r="G390" i="1"/>
  <c r="G389" i="1"/>
  <c r="I389" i="1" s="1"/>
  <c r="H388" i="1"/>
  <c r="H387" i="1" s="1"/>
  <c r="I386" i="1"/>
  <c r="I385" i="1"/>
  <c r="H385" i="1"/>
  <c r="G385" i="1"/>
  <c r="H384" i="1"/>
  <c r="I384" i="1" s="1"/>
  <c r="G384" i="1"/>
  <c r="I383" i="1"/>
  <c r="I382" i="1"/>
  <c r="H382" i="1"/>
  <c r="G382" i="1"/>
  <c r="I381" i="1"/>
  <c r="H381" i="1"/>
  <c r="G381" i="1"/>
  <c r="I380" i="1"/>
  <c r="H380" i="1"/>
  <c r="G380" i="1"/>
  <c r="I379" i="1"/>
  <c r="H379" i="1"/>
  <c r="H378" i="1" s="1"/>
  <c r="G379" i="1"/>
  <c r="G378" i="1" s="1"/>
  <c r="I377" i="1"/>
  <c r="I376" i="1"/>
  <c r="H376" i="1"/>
  <c r="H375" i="1" s="1"/>
  <c r="G376" i="1"/>
  <c r="G375" i="1" s="1"/>
  <c r="I369" i="1"/>
  <c r="H368" i="1"/>
  <c r="I368" i="1" s="1"/>
  <c r="G368" i="1"/>
  <c r="I367" i="1"/>
  <c r="I366" i="1"/>
  <c r="H366" i="1"/>
  <c r="G366" i="1"/>
  <c r="H365" i="1"/>
  <c r="I360" i="1"/>
  <c r="I359" i="1"/>
  <c r="H359" i="1"/>
  <c r="H358" i="1" s="1"/>
  <c r="G359" i="1"/>
  <c r="G358" i="1" s="1"/>
  <c r="H357" i="1"/>
  <c r="H356" i="1" s="1"/>
  <c r="I355" i="1"/>
  <c r="H354" i="1"/>
  <c r="I354" i="1" s="1"/>
  <c r="G354" i="1"/>
  <c r="G353" i="1"/>
  <c r="G352" i="1"/>
  <c r="I351" i="1"/>
  <c r="I350" i="1"/>
  <c r="H350" i="1"/>
  <c r="G350" i="1"/>
  <c r="G349" i="1" s="1"/>
  <c r="H349" i="1"/>
  <c r="I349" i="1" s="1"/>
  <c r="I348" i="1"/>
  <c r="I347" i="1"/>
  <c r="H347" i="1"/>
  <c r="H346" i="1" s="1"/>
  <c r="I346" i="1" s="1"/>
  <c r="G347" i="1"/>
  <c r="G346" i="1"/>
  <c r="H345" i="1"/>
  <c r="H344" i="1" s="1"/>
  <c r="H343" i="1" s="1"/>
  <c r="G345" i="1"/>
  <c r="G344" i="1" s="1"/>
  <c r="G343" i="1" s="1"/>
  <c r="G342" i="1" s="1"/>
  <c r="I341" i="1"/>
  <c r="I340" i="1"/>
  <c r="H340" i="1"/>
  <c r="G340" i="1"/>
  <c r="G339" i="1" s="1"/>
  <c r="H339" i="1"/>
  <c r="I338" i="1"/>
  <c r="I337" i="1"/>
  <c r="H337" i="1"/>
  <c r="H336" i="1" s="1"/>
  <c r="I336" i="1" s="1"/>
  <c r="G337" i="1"/>
  <c r="G336" i="1"/>
  <c r="I335" i="1"/>
  <c r="H335" i="1"/>
  <c r="H334" i="1" s="1"/>
  <c r="G335" i="1"/>
  <c r="G334" i="1"/>
  <c r="G333" i="1" s="1"/>
  <c r="I332" i="1"/>
  <c r="H332" i="1"/>
  <c r="G332" i="1"/>
  <c r="G331" i="1" s="1"/>
  <c r="H331" i="1"/>
  <c r="G330" i="1"/>
  <c r="H329" i="1"/>
  <c r="I329" i="1" s="1"/>
  <c r="G329" i="1"/>
  <c r="H328" i="1"/>
  <c r="H327" i="1" s="1"/>
  <c r="I327" i="1" s="1"/>
  <c r="G328" i="1"/>
  <c r="G327" i="1" s="1"/>
  <c r="G326" i="1" s="1"/>
  <c r="I325" i="1"/>
  <c r="I324" i="1"/>
  <c r="H324" i="1"/>
  <c r="G324" i="1"/>
  <c r="I323" i="1"/>
  <c r="H323" i="1"/>
  <c r="G323" i="1"/>
  <c r="I322" i="1"/>
  <c r="H322" i="1"/>
  <c r="G322" i="1"/>
  <c r="I321" i="1"/>
  <c r="H320" i="1"/>
  <c r="H319" i="1" s="1"/>
  <c r="G320" i="1"/>
  <c r="G319" i="1" s="1"/>
  <c r="I318" i="1"/>
  <c r="H318" i="1"/>
  <c r="H317" i="1" s="1"/>
  <c r="G318" i="1"/>
  <c r="G317" i="1" s="1"/>
  <c r="H316" i="1"/>
  <c r="I312" i="1"/>
  <c r="I311" i="1"/>
  <c r="H311" i="1"/>
  <c r="G311" i="1"/>
  <c r="I310" i="1"/>
  <c r="H310" i="1"/>
  <c r="G310" i="1"/>
  <c r="G309" i="1" s="1"/>
  <c r="H309" i="1"/>
  <c r="H308" i="1" s="1"/>
  <c r="H307" i="1"/>
  <c r="H306" i="1" s="1"/>
  <c r="H305" i="1"/>
  <c r="H304" i="1"/>
  <c r="G304" i="1"/>
  <c r="H303" i="1"/>
  <c r="H302" i="1" s="1"/>
  <c r="H301" i="1"/>
  <c r="I300" i="1"/>
  <c r="H300" i="1"/>
  <c r="G300" i="1"/>
  <c r="H299" i="1"/>
  <c r="G299" i="1"/>
  <c r="G298" i="1" s="1"/>
  <c r="I297" i="1"/>
  <c r="H296" i="1"/>
  <c r="G296" i="1"/>
  <c r="G295" i="1"/>
  <c r="G294" i="1"/>
  <c r="G293" i="1" s="1"/>
  <c r="G292" i="1" s="1"/>
  <c r="I293" i="1"/>
  <c r="H293" i="1"/>
  <c r="H292" i="1"/>
  <c r="I287" i="1"/>
  <c r="H287" i="1"/>
  <c r="H286" i="1" s="1"/>
  <c r="I286" i="1" s="1"/>
  <c r="G287" i="1"/>
  <c r="G286" i="1" s="1"/>
  <c r="G285" i="1" s="1"/>
  <c r="I283" i="1"/>
  <c r="H283" i="1"/>
  <c r="G283" i="1"/>
  <c r="H282" i="1"/>
  <c r="G282" i="1"/>
  <c r="G281" i="1" s="1"/>
  <c r="H280" i="1"/>
  <c r="G280" i="1"/>
  <c r="I279" i="1"/>
  <c r="H279" i="1"/>
  <c r="G279" i="1"/>
  <c r="G278" i="1" s="1"/>
  <c r="G277" i="1" s="1"/>
  <c r="H278" i="1"/>
  <c r="H277" i="1"/>
  <c r="H276" i="1"/>
  <c r="I276" i="1" s="1"/>
  <c r="G276" i="1"/>
  <c r="H275" i="1"/>
  <c r="G275" i="1"/>
  <c r="G274" i="1" s="1"/>
  <c r="G273" i="1" s="1"/>
  <c r="G272" i="1" s="1"/>
  <c r="G271" i="1" s="1"/>
  <c r="G270" i="1" s="1"/>
  <c r="I267" i="1"/>
  <c r="H266" i="1"/>
  <c r="G266" i="1"/>
  <c r="G265" i="1" s="1"/>
  <c r="I264" i="1"/>
  <c r="H263" i="1"/>
  <c r="G263" i="1"/>
  <c r="G262" i="1"/>
  <c r="G261" i="1"/>
  <c r="G260" i="1" s="1"/>
  <c r="I259" i="1"/>
  <c r="H258" i="1"/>
  <c r="I258" i="1" s="1"/>
  <c r="G258" i="1"/>
  <c r="G257" i="1" s="1"/>
  <c r="H257" i="1"/>
  <c r="I256" i="1"/>
  <c r="H256" i="1"/>
  <c r="G256" i="1"/>
  <c r="H255" i="1"/>
  <c r="G255" i="1"/>
  <c r="G254" i="1" s="1"/>
  <c r="G253" i="1"/>
  <c r="H252" i="1"/>
  <c r="I252" i="1" s="1"/>
  <c r="G252" i="1"/>
  <c r="G251" i="1" s="1"/>
  <c r="G250" i="1"/>
  <c r="H249" i="1"/>
  <c r="I249" i="1" s="1"/>
  <c r="G249" i="1"/>
  <c r="H248" i="1"/>
  <c r="I248" i="1" s="1"/>
  <c r="G248" i="1"/>
  <c r="G247" i="1"/>
  <c r="I246" i="1"/>
  <c r="H245" i="1"/>
  <c r="G245" i="1"/>
  <c r="G244" i="1"/>
  <c r="I243" i="1"/>
  <c r="H242" i="1"/>
  <c r="G242" i="1"/>
  <c r="G241" i="1" s="1"/>
  <c r="I241" i="1" s="1"/>
  <c r="H241" i="1"/>
  <c r="H240" i="1"/>
  <c r="G240" i="1"/>
  <c r="G239" i="1" s="1"/>
  <c r="H239" i="1"/>
  <c r="H238" i="1" s="1"/>
  <c r="I236" i="1"/>
  <c r="H235" i="1"/>
  <c r="I235" i="1" s="1"/>
  <c r="G235" i="1"/>
  <c r="G234" i="1" s="1"/>
  <c r="H233" i="1"/>
  <c r="G233" i="1"/>
  <c r="G232" i="1" s="1"/>
  <c r="G231" i="1" s="1"/>
  <c r="H232" i="1"/>
  <c r="I230" i="1"/>
  <c r="H230" i="1"/>
  <c r="G230" i="1"/>
  <c r="G229" i="1" s="1"/>
  <c r="G228" i="1" s="1"/>
  <c r="H229" i="1"/>
  <c r="I229" i="1" s="1"/>
  <c r="H227" i="1"/>
  <c r="G227" i="1"/>
  <c r="G226" i="1" s="1"/>
  <c r="G225" i="1" s="1"/>
  <c r="I224" i="1"/>
  <c r="H224" i="1"/>
  <c r="G224" i="1"/>
  <c r="H223" i="1"/>
  <c r="I223" i="1" s="1"/>
  <c r="G223" i="1"/>
  <c r="G222" i="1" s="1"/>
  <c r="H222" i="1"/>
  <c r="I222" i="1" s="1"/>
  <c r="H221" i="1"/>
  <c r="G221" i="1"/>
  <c r="G220" i="1" s="1"/>
  <c r="G219" i="1" s="1"/>
  <c r="H220" i="1"/>
  <c r="I214" i="1"/>
  <c r="I213" i="1"/>
  <c r="H213" i="1"/>
  <c r="G213" i="1"/>
  <c r="I212" i="1"/>
  <c r="H212" i="1"/>
  <c r="H208" i="1" s="1"/>
  <c r="H207" i="1" s="1"/>
  <c r="G212" i="1"/>
  <c r="I211" i="1"/>
  <c r="H211" i="1"/>
  <c r="G211" i="1"/>
  <c r="H210" i="1"/>
  <c r="G210" i="1"/>
  <c r="G209" i="1"/>
  <c r="H205" i="1"/>
  <c r="G205" i="1"/>
  <c r="I205" i="1" s="1"/>
  <c r="H204" i="1"/>
  <c r="H203" i="1" s="1"/>
  <c r="H202" i="1"/>
  <c r="G202" i="1"/>
  <c r="G201" i="1" s="1"/>
  <c r="G200" i="1" s="1"/>
  <c r="I199" i="1"/>
  <c r="G199" i="1"/>
  <c r="H198" i="1"/>
  <c r="G198" i="1"/>
  <c r="I197" i="1"/>
  <c r="I196" i="1"/>
  <c r="H196" i="1"/>
  <c r="G196" i="1"/>
  <c r="G195" i="1"/>
  <c r="I194" i="1"/>
  <c r="H194" i="1"/>
  <c r="G194" i="1"/>
  <c r="I193" i="1"/>
  <c r="H193" i="1"/>
  <c r="H192" i="1" s="1"/>
  <c r="G193" i="1"/>
  <c r="G192" i="1" s="1"/>
  <c r="I192" i="1"/>
  <c r="I187" i="1"/>
  <c r="H187" i="1"/>
  <c r="G187" i="1"/>
  <c r="I186" i="1"/>
  <c r="H186" i="1"/>
  <c r="G186" i="1"/>
  <c r="G184" i="1" s="1"/>
  <c r="I185" i="1"/>
  <c r="H185" i="1"/>
  <c r="H184" i="1" s="1"/>
  <c r="G185" i="1"/>
  <c r="I184" i="1"/>
  <c r="H183" i="1"/>
  <c r="I183" i="1" s="1"/>
  <c r="G183" i="1"/>
  <c r="G182" i="1"/>
  <c r="I180" i="1"/>
  <c r="I179" i="1"/>
  <c r="H179" i="1"/>
  <c r="H178" i="1" s="1"/>
  <c r="H177" i="1" s="1"/>
  <c r="G179" i="1"/>
  <c r="G178" i="1" s="1"/>
  <c r="I178" i="1"/>
  <c r="G177" i="1"/>
  <c r="I172" i="1"/>
  <c r="H171" i="1"/>
  <c r="G171" i="1"/>
  <c r="G170" i="1" s="1"/>
  <c r="G169" i="1" s="1"/>
  <c r="G168" i="1" s="1"/>
  <c r="H167" i="1"/>
  <c r="G167" i="1"/>
  <c r="G165" i="1" s="1"/>
  <c r="G164" i="1" s="1"/>
  <c r="H166" i="1"/>
  <c r="G166" i="1"/>
  <c r="H165" i="1"/>
  <c r="I163" i="1"/>
  <c r="H162" i="1"/>
  <c r="I162" i="1" s="1"/>
  <c r="G162" i="1"/>
  <c r="H161" i="1"/>
  <c r="I161" i="1" s="1"/>
  <c r="G161" i="1"/>
  <c r="I160" i="1"/>
  <c r="I159" i="1"/>
  <c r="H159" i="1"/>
  <c r="G159" i="1"/>
  <c r="H158" i="1"/>
  <c r="G158" i="1"/>
  <c r="I158" i="1" s="1"/>
  <c r="I157" i="1"/>
  <c r="H156" i="1"/>
  <c r="G156" i="1"/>
  <c r="G155" i="1" s="1"/>
  <c r="H155" i="1"/>
  <c r="H154" i="1"/>
  <c r="I154" i="1" s="1"/>
  <c r="G154" i="1"/>
  <c r="H153" i="1"/>
  <c r="G153" i="1"/>
  <c r="G152" i="1" s="1"/>
  <c r="H149" i="1"/>
  <c r="G149" i="1"/>
  <c r="H148" i="1"/>
  <c r="G148" i="1"/>
  <c r="G146" i="1" s="1"/>
  <c r="H147" i="1"/>
  <c r="H145" i="1"/>
  <c r="I145" i="1" s="1"/>
  <c r="G145" i="1"/>
  <c r="H144" i="1"/>
  <c r="G144" i="1"/>
  <c r="G143" i="1" s="1"/>
  <c r="G142" i="1" s="1"/>
  <c r="G141" i="1" s="1"/>
  <c r="G140" i="1" s="1"/>
  <c r="H137" i="1"/>
  <c r="G137" i="1"/>
  <c r="H136" i="1"/>
  <c r="H135" i="1" s="1"/>
  <c r="H134" i="1" s="1"/>
  <c r="H133" i="1" s="1"/>
  <c r="H132" i="1" s="1"/>
  <c r="G136" i="1"/>
  <c r="G135" i="1"/>
  <c r="G134" i="1" s="1"/>
  <c r="G133" i="1" s="1"/>
  <c r="G132" i="1"/>
  <c r="I130" i="1"/>
  <c r="H129" i="1"/>
  <c r="I129" i="1" s="1"/>
  <c r="G129" i="1"/>
  <c r="G128" i="1" s="1"/>
  <c r="G127" i="1" s="1"/>
  <c r="G126" i="1" s="1"/>
  <c r="G125" i="1" s="1"/>
  <c r="I128" i="1"/>
  <c r="H128" i="1"/>
  <c r="H127" i="1"/>
  <c r="I127" i="1" s="1"/>
  <c r="I124" i="1"/>
  <c r="I123" i="1"/>
  <c r="H123" i="1"/>
  <c r="G123" i="1"/>
  <c r="H122" i="1"/>
  <c r="H121" i="1" s="1"/>
  <c r="H120" i="1" s="1"/>
  <c r="H119" i="1" s="1"/>
  <c r="H118" i="1" s="1"/>
  <c r="G122" i="1"/>
  <c r="G121" i="1" s="1"/>
  <c r="I121" i="1" s="1"/>
  <c r="I116" i="1"/>
  <c r="H116" i="1"/>
  <c r="G116" i="1"/>
  <c r="H115" i="1"/>
  <c r="G115" i="1"/>
  <c r="I115" i="1" s="1"/>
  <c r="I114" i="1"/>
  <c r="H114" i="1"/>
  <c r="G114" i="1"/>
  <c r="H113" i="1"/>
  <c r="G113" i="1"/>
  <c r="I113" i="1" s="1"/>
  <c r="I112" i="1"/>
  <c r="H112" i="1"/>
  <c r="G112" i="1"/>
  <c r="H111" i="1"/>
  <c r="G111" i="1"/>
  <c r="I111" i="1" s="1"/>
  <c r="I110" i="1"/>
  <c r="H110" i="1"/>
  <c r="G110" i="1"/>
  <c r="H109" i="1"/>
  <c r="H108" i="1" s="1"/>
  <c r="G109" i="1"/>
  <c r="G108" i="1" s="1"/>
  <c r="I108" i="1" s="1"/>
  <c r="I107" i="1"/>
  <c r="H107" i="1"/>
  <c r="H106" i="1" s="1"/>
  <c r="I106" i="1" s="1"/>
  <c r="G107" i="1"/>
  <c r="G106" i="1" s="1"/>
  <c r="I105" i="1"/>
  <c r="I104" i="1"/>
  <c r="H103" i="1"/>
  <c r="I103" i="1" s="1"/>
  <c r="G103" i="1"/>
  <c r="H102" i="1"/>
  <c r="I102" i="1" s="1"/>
  <c r="G102" i="1"/>
  <c r="G101" i="1"/>
  <c r="I101" i="1" s="1"/>
  <c r="H100" i="1"/>
  <c r="I100" i="1" s="1"/>
  <c r="G100" i="1"/>
  <c r="H99" i="1"/>
  <c r="G99" i="1"/>
  <c r="G98" i="1"/>
  <c r="I98" i="1" s="1"/>
  <c r="I97" i="1"/>
  <c r="H97" i="1"/>
  <c r="H96" i="1" s="1"/>
  <c r="H95" i="1" s="1"/>
  <c r="H94" i="1" s="1"/>
  <c r="H93" i="1" s="1"/>
  <c r="G97" i="1"/>
  <c r="I89" i="1"/>
  <c r="H89" i="1"/>
  <c r="G89" i="1"/>
  <c r="I88" i="1"/>
  <c r="H88" i="1"/>
  <c r="H87" i="1" s="1"/>
  <c r="H86" i="1" s="1"/>
  <c r="H85" i="1" s="1"/>
  <c r="H84" i="1" s="1"/>
  <c r="G88" i="1"/>
  <c r="G87" i="1" s="1"/>
  <c r="G86" i="1"/>
  <c r="G85" i="1" s="1"/>
  <c r="G84" i="1" s="1"/>
  <c r="I79" i="1"/>
  <c r="H79" i="1"/>
  <c r="G79" i="1"/>
  <c r="H78" i="1"/>
  <c r="G78" i="1"/>
  <c r="I78" i="1" s="1"/>
  <c r="I77" i="1"/>
  <c r="G77" i="1"/>
  <c r="H76" i="1"/>
  <c r="I76" i="1" s="1"/>
  <c r="G76" i="1"/>
  <c r="H75" i="1"/>
  <c r="H74" i="1"/>
  <c r="H73" i="1" s="1"/>
  <c r="I69" i="1"/>
  <c r="G69" i="1"/>
  <c r="H68" i="1"/>
  <c r="G68" i="1"/>
  <c r="G67" i="1" s="1"/>
  <c r="G66" i="1" s="1"/>
  <c r="G65" i="1" s="1"/>
  <c r="G64" i="1" s="1"/>
  <c r="H67" i="1"/>
  <c r="H58" i="1"/>
  <c r="G58" i="1"/>
  <c r="G56" i="1" s="1"/>
  <c r="H57" i="1"/>
  <c r="G57" i="1"/>
  <c r="I55" i="1"/>
  <c r="H55" i="1"/>
  <c r="G55" i="1"/>
  <c r="H54" i="1"/>
  <c r="G54" i="1"/>
  <c r="I52" i="1"/>
  <c r="G52" i="1"/>
  <c r="G51" i="1" s="1"/>
  <c r="G50" i="1" s="1"/>
  <c r="H51" i="1"/>
  <c r="I51" i="1" s="1"/>
  <c r="H50" i="1"/>
  <c r="G49" i="1"/>
  <c r="I49" i="1" s="1"/>
  <c r="H48" i="1"/>
  <c r="H47" i="1"/>
  <c r="H42" i="1"/>
  <c r="G42" i="1"/>
  <c r="G41" i="1" s="1"/>
  <c r="H40" i="1"/>
  <c r="G40" i="1"/>
  <c r="H39" i="1"/>
  <c r="G39" i="1"/>
  <c r="I38" i="1"/>
  <c r="G38" i="1"/>
  <c r="H37" i="1"/>
  <c r="G36" i="1"/>
  <c r="I36" i="1" s="1"/>
  <c r="H35" i="1"/>
  <c r="G35" i="1"/>
  <c r="H33" i="1"/>
  <c r="G33" i="1"/>
  <c r="G32" i="1" s="1"/>
  <c r="G31" i="1" s="1"/>
  <c r="G23" i="1"/>
  <c r="H22" i="1"/>
  <c r="H21" i="1"/>
  <c r="H20" i="1" s="1"/>
  <c r="H19" i="1" s="1"/>
  <c r="H18" i="1" s="1"/>
  <c r="H16" i="1" s="1"/>
  <c r="H15" i="1" s="1"/>
  <c r="I84" i="1" l="1"/>
  <c r="G151" i="1"/>
  <c r="G150" i="1" s="1"/>
  <c r="I37" i="1"/>
  <c r="H72" i="1"/>
  <c r="G139" i="1"/>
  <c r="G218" i="1"/>
  <c r="G53" i="1"/>
  <c r="H34" i="1"/>
  <c r="I35" i="1"/>
  <c r="H41" i="1"/>
  <c r="I41" i="1" s="1"/>
  <c r="I42" i="1"/>
  <c r="I47" i="1"/>
  <c r="H53" i="1"/>
  <c r="I53" i="1" s="1"/>
  <c r="G75" i="1"/>
  <c r="I87" i="1"/>
  <c r="G48" i="1"/>
  <c r="G47" i="1" s="1"/>
  <c r="G46" i="1" s="1"/>
  <c r="G45" i="1" s="1"/>
  <c r="G44" i="1" s="1"/>
  <c r="I54" i="1"/>
  <c r="H66" i="1"/>
  <c r="I67" i="1"/>
  <c r="G96" i="1"/>
  <c r="G95" i="1" s="1"/>
  <c r="I109" i="1"/>
  <c r="I122" i="1"/>
  <c r="H126" i="1"/>
  <c r="H143" i="1"/>
  <c r="G147" i="1"/>
  <c r="I166" i="1"/>
  <c r="H182" i="1"/>
  <c r="I204" i="1"/>
  <c r="I208" i="1"/>
  <c r="H234" i="1"/>
  <c r="I234" i="1" s="1"/>
  <c r="I266" i="1"/>
  <c r="H265" i="1"/>
  <c r="I265" i="1" s="1"/>
  <c r="I319" i="1"/>
  <c r="H326" i="1"/>
  <c r="I331" i="1"/>
  <c r="H330" i="1"/>
  <c r="I330" i="1" s="1"/>
  <c r="H374" i="1"/>
  <c r="I378" i="1"/>
  <c r="I396" i="1"/>
  <c r="I402" i="1"/>
  <c r="H449" i="1"/>
  <c r="I450" i="1"/>
  <c r="G464" i="1"/>
  <c r="G463" i="1" s="1"/>
  <c r="I465" i="1"/>
  <c r="I470" i="1"/>
  <c r="H473" i="1"/>
  <c r="I474" i="1"/>
  <c r="I48" i="1"/>
  <c r="G120" i="1"/>
  <c r="I147" i="1"/>
  <c r="I209" i="1"/>
  <c r="G208" i="1"/>
  <c r="G207" i="1" s="1"/>
  <c r="G206" i="1" s="1"/>
  <c r="I220" i="1"/>
  <c r="H219" i="1"/>
  <c r="H295" i="1"/>
  <c r="I296" i="1"/>
  <c r="H315" i="1"/>
  <c r="H333" i="1"/>
  <c r="I333" i="1" s="1"/>
  <c r="I334" i="1"/>
  <c r="G357" i="1"/>
  <c r="G356" i="1" s="1"/>
  <c r="I356" i="1" s="1"/>
  <c r="I358" i="1"/>
  <c r="I375" i="1"/>
  <c r="I393" i="1"/>
  <c r="G424" i="1"/>
  <c r="G413" i="1" s="1"/>
  <c r="G441" i="1"/>
  <c r="G440" i="1" s="1"/>
  <c r="G439" i="1" s="1"/>
  <c r="I442" i="1"/>
  <c r="G457" i="1"/>
  <c r="G456" i="1" s="1"/>
  <c r="G455" i="1" s="1"/>
  <c r="I458" i="1"/>
  <c r="H539" i="1"/>
  <c r="I540" i="1"/>
  <c r="G22" i="1"/>
  <c r="I23" i="1"/>
  <c r="H32" i="1"/>
  <c r="I33" i="1"/>
  <c r="I40" i="1"/>
  <c r="I68" i="1"/>
  <c r="I85" i="1"/>
  <c r="I144" i="1"/>
  <c r="I167" i="1"/>
  <c r="H170" i="1"/>
  <c r="I171" i="1"/>
  <c r="I227" i="1"/>
  <c r="H226" i="1"/>
  <c r="I245" i="1"/>
  <c r="H244" i="1"/>
  <c r="I277" i="1"/>
  <c r="H285" i="1"/>
  <c r="I285" i="1" s="1"/>
  <c r="G316" i="1"/>
  <c r="G315" i="1" s="1"/>
  <c r="I317" i="1"/>
  <c r="H342" i="1"/>
  <c r="I342" i="1" s="1"/>
  <c r="I343" i="1"/>
  <c r="G393" i="1"/>
  <c r="I394" i="1"/>
  <c r="G406" i="1"/>
  <c r="I406" i="1" s="1"/>
  <c r="I407" i="1"/>
  <c r="H440" i="1"/>
  <c r="H456" i="1"/>
  <c r="I457" i="1"/>
  <c r="G37" i="1"/>
  <c r="G34" i="1" s="1"/>
  <c r="G30" i="1" s="1"/>
  <c r="G29" i="1" s="1"/>
  <c r="G28" i="1" s="1"/>
  <c r="G26" i="1" s="1"/>
  <c r="G25" i="1" s="1"/>
  <c r="I58" i="1"/>
  <c r="H56" i="1"/>
  <c r="I56" i="1" s="1"/>
  <c r="I148" i="1"/>
  <c r="I155" i="1"/>
  <c r="I177" i="1"/>
  <c r="I198" i="1"/>
  <c r="H195" i="1"/>
  <c r="H201" i="1"/>
  <c r="I202" i="1"/>
  <c r="H206" i="1"/>
  <c r="I206" i="1" s="1"/>
  <c r="H228" i="1"/>
  <c r="I228" i="1" s="1"/>
  <c r="I232" i="1"/>
  <c r="H231" i="1"/>
  <c r="I231" i="1" s="1"/>
  <c r="G238" i="1"/>
  <c r="I239" i="1"/>
  <c r="I242" i="1"/>
  <c r="H262" i="1"/>
  <c r="I263" i="1"/>
  <c r="I50" i="1"/>
  <c r="I86" i="1"/>
  <c r="H164" i="1"/>
  <c r="I164" i="1" s="1"/>
  <c r="I165" i="1"/>
  <c r="I255" i="1"/>
  <c r="H254" i="1"/>
  <c r="I282" i="1"/>
  <c r="H281" i="1"/>
  <c r="I281" i="1" s="1"/>
  <c r="G291" i="1"/>
  <c r="G290" i="1" s="1"/>
  <c r="G289" i="1" s="1"/>
  <c r="I292" i="1"/>
  <c r="I299" i="1"/>
  <c r="H298" i="1"/>
  <c r="I298" i="1" s="1"/>
  <c r="G303" i="1"/>
  <c r="G302" i="1" s="1"/>
  <c r="G301" i="1" s="1"/>
  <c r="I304" i="1"/>
  <c r="I417" i="1"/>
  <c r="H416" i="1"/>
  <c r="H508" i="1"/>
  <c r="I509" i="1"/>
  <c r="I99" i="1"/>
  <c r="H146" i="1"/>
  <c r="I146" i="1" s="1"/>
  <c r="I149" i="1"/>
  <c r="H152" i="1"/>
  <c r="I153" i="1"/>
  <c r="I156" i="1"/>
  <c r="G181" i="1"/>
  <c r="G176" i="1" s="1"/>
  <c r="G175" i="1" s="1"/>
  <c r="G174" i="1" s="1"/>
  <c r="I203" i="1"/>
  <c r="I240" i="1"/>
  <c r="H247" i="1"/>
  <c r="I247" i="1" s="1"/>
  <c r="I275" i="1"/>
  <c r="G308" i="1"/>
  <c r="I309" i="1"/>
  <c r="I365" i="1"/>
  <c r="I463" i="1"/>
  <c r="G469" i="1"/>
  <c r="G204" i="1"/>
  <c r="G203" i="1" s="1"/>
  <c r="G191" i="1" s="1"/>
  <c r="G190" i="1" s="1"/>
  <c r="G189" i="1" s="1"/>
  <c r="H251" i="1"/>
  <c r="I294" i="1"/>
  <c r="I344" i="1"/>
  <c r="G365" i="1"/>
  <c r="G364" i="1" s="1"/>
  <c r="G363" i="1" s="1"/>
  <c r="G362" i="1" s="1"/>
  <c r="G361" i="1" s="1"/>
  <c r="I408" i="1"/>
  <c r="I443" i="1"/>
  <c r="I451" i="1"/>
  <c r="I459" i="1"/>
  <c r="I471" i="1"/>
  <c r="H498" i="1"/>
  <c r="H501" i="1"/>
  <c r="I501" i="1" s="1"/>
  <c r="G514" i="1"/>
  <c r="I514" i="1" s="1"/>
  <c r="I516" i="1"/>
  <c r="I604" i="1"/>
  <c r="H603" i="1"/>
  <c r="I683" i="1"/>
  <c r="I718" i="1"/>
  <c r="I721" i="1"/>
  <c r="H931" i="1"/>
  <c r="I931" i="1" s="1"/>
  <c r="I932" i="1"/>
  <c r="H930" i="1"/>
  <c r="G958" i="1"/>
  <c r="G957" i="1" s="1"/>
  <c r="I959" i="1"/>
  <c r="I964" i="1"/>
  <c r="I278" i="1"/>
  <c r="I339" i="1"/>
  <c r="H436" i="1"/>
  <c r="I479" i="1"/>
  <c r="H512" i="1"/>
  <c r="I517" i="1"/>
  <c r="H525" i="1"/>
  <c r="G662" i="1"/>
  <c r="G661" i="1" s="1"/>
  <c r="I700" i="1"/>
  <c r="H699" i="1"/>
  <c r="H854" i="1"/>
  <c r="I854" i="1" s="1"/>
  <c r="I855" i="1"/>
  <c r="I884" i="1"/>
  <c r="H883" i="1"/>
  <c r="H896" i="1"/>
  <c r="I897" i="1"/>
  <c r="I1013" i="1"/>
  <c r="H1012" i="1"/>
  <c r="I1012" i="1" s="1"/>
  <c r="H353" i="1"/>
  <c r="H364" i="1"/>
  <c r="H427" i="1"/>
  <c r="H477" i="1"/>
  <c r="H520" i="1"/>
  <c r="I520" i="1" s="1"/>
  <c r="H531" i="1"/>
  <c r="I579" i="1"/>
  <c r="H578" i="1"/>
  <c r="H622" i="1"/>
  <c r="I626" i="1"/>
  <c r="G625" i="1"/>
  <c r="H802" i="1"/>
  <c r="I802" i="1" s="1"/>
  <c r="I803" i="1"/>
  <c r="I866" i="1"/>
  <c r="H865" i="1"/>
  <c r="I865" i="1" s="1"/>
  <c r="G987" i="1"/>
  <c r="G986" i="1" s="1"/>
  <c r="I988" i="1"/>
  <c r="G1017" i="1"/>
  <c r="G1016" i="1" s="1"/>
  <c r="I1018" i="1"/>
  <c r="I257" i="1"/>
  <c r="H274" i="1"/>
  <c r="I303" i="1"/>
  <c r="I320" i="1"/>
  <c r="I328" i="1"/>
  <c r="I345" i="1"/>
  <c r="I397" i="1"/>
  <c r="I400" i="1"/>
  <c r="I403" i="1"/>
  <c r="I452" i="1"/>
  <c r="I475" i="1"/>
  <c r="I510" i="1"/>
  <c r="G531" i="1"/>
  <c r="G530" i="1" s="1"/>
  <c r="G529" i="1" s="1"/>
  <c r="G528" i="1" s="1"/>
  <c r="G523" i="1" s="1"/>
  <c r="G527" i="1"/>
  <c r="G568" i="1"/>
  <c r="G567" i="1" s="1"/>
  <c r="G566" i="1" s="1"/>
  <c r="G565" i="1" s="1"/>
  <c r="G564" i="1" s="1"/>
  <c r="G563" i="1" s="1"/>
  <c r="H571" i="1"/>
  <c r="I571" i="1" s="1"/>
  <c r="G588" i="1"/>
  <c r="G587" i="1" s="1"/>
  <c r="G586" i="1"/>
  <c r="G585" i="1" s="1"/>
  <c r="G584" i="1" s="1"/>
  <c r="G583" i="1" s="1"/>
  <c r="I613" i="1"/>
  <c r="H612" i="1"/>
  <c r="I612" i="1" s="1"/>
  <c r="I631" i="1"/>
  <c r="G630" i="1"/>
  <c r="I630" i="1" s="1"/>
  <c r="H636" i="1"/>
  <c r="I636" i="1" s="1"/>
  <c r="I637" i="1"/>
  <c r="H645" i="1"/>
  <c r="H661" i="1"/>
  <c r="I704" i="1"/>
  <c r="G701" i="1"/>
  <c r="I701" i="1" s="1"/>
  <c r="I708" i="1"/>
  <c r="G726" i="1"/>
  <c r="I726" i="1" s="1"/>
  <c r="I727" i="1"/>
  <c r="I733" i="1"/>
  <c r="G834" i="1"/>
  <c r="I541" i="1"/>
  <c r="I549" i="1"/>
  <c r="H558" i="1"/>
  <c r="I559" i="1"/>
  <c r="I642" i="1"/>
  <c r="H641" i="1"/>
  <c r="I679" i="1"/>
  <c r="H678" i="1"/>
  <c r="H755" i="1"/>
  <c r="I836" i="1"/>
  <c r="H835" i="1"/>
  <c r="I835" i="1" s="1"/>
  <c r="I846" i="1"/>
  <c r="H843" i="1"/>
  <c r="I843" i="1" s="1"/>
  <c r="G888" i="1"/>
  <c r="G887" i="1" s="1"/>
  <c r="I889" i="1"/>
  <c r="I1014" i="1"/>
  <c r="I221" i="1"/>
  <c r="I233" i="1"/>
  <c r="I357" i="1"/>
  <c r="G388" i="1"/>
  <c r="I431" i="1"/>
  <c r="H488" i="1"/>
  <c r="I488" i="1" s="1"/>
  <c r="H495" i="1"/>
  <c r="I500" i="1"/>
  <c r="H527" i="1"/>
  <c r="I527" i="1" s="1"/>
  <c r="I550" i="1"/>
  <c r="I569" i="1"/>
  <c r="I574" i="1"/>
  <c r="I614" i="1"/>
  <c r="H611" i="1"/>
  <c r="I628" i="1"/>
  <c r="I665" i="1"/>
  <c r="G664" i="1"/>
  <c r="I664" i="1" s="1"/>
  <c r="H675" i="1"/>
  <c r="G712" i="1"/>
  <c r="I712" i="1" s="1"/>
  <c r="I728" i="1"/>
  <c r="G756" i="1"/>
  <c r="G755" i="1" s="1"/>
  <c r="G754" i="1" s="1"/>
  <c r="G753" i="1" s="1"/>
  <c r="I757" i="1"/>
  <c r="I920" i="1"/>
  <c r="H919" i="1"/>
  <c r="I919" i="1" s="1"/>
  <c r="H918" i="1"/>
  <c r="I918" i="1" s="1"/>
  <c r="I597" i="1"/>
  <c r="H596" i="1"/>
  <c r="I688" i="1"/>
  <c r="H687" i="1"/>
  <c r="I705" i="1"/>
  <c r="H778" i="1"/>
  <c r="I779" i="1"/>
  <c r="I789" i="1"/>
  <c r="H788" i="1"/>
  <c r="I788" i="1" s="1"/>
  <c r="H858" i="1"/>
  <c r="I859" i="1"/>
  <c r="I908" i="1"/>
  <c r="G907" i="1"/>
  <c r="G904" i="1" s="1"/>
  <c r="G903" i="1" s="1"/>
  <c r="G902" i="1" s="1"/>
  <c r="G901" i="1" s="1"/>
  <c r="I916" i="1"/>
  <c r="H913" i="1"/>
  <c r="I913" i="1" s="1"/>
  <c r="H957" i="1"/>
  <c r="I957" i="1" s="1"/>
  <c r="I958" i="1"/>
  <c r="G890" i="1"/>
  <c r="I890" i="1" s="1"/>
  <c r="I891" i="1"/>
  <c r="G945" i="1"/>
  <c r="G944" i="1" s="1"/>
  <c r="G943" i="1" s="1"/>
  <c r="I946" i="1"/>
  <c r="I1005" i="1"/>
  <c r="H1001" i="1"/>
  <c r="G728" i="1"/>
  <c r="G723" i="1" s="1"/>
  <c r="I723" i="1" s="1"/>
  <c r="I729" i="1"/>
  <c r="H748" i="1"/>
  <c r="I749" i="1"/>
  <c r="G772" i="1"/>
  <c r="G769" i="1"/>
  <c r="I773" i="1"/>
  <c r="H795" i="1"/>
  <c r="I796" i="1"/>
  <c r="H808" i="1"/>
  <c r="H812" i="1"/>
  <c r="I813" i="1"/>
  <c r="I867" i="1"/>
  <c r="G870" i="1"/>
  <c r="G869" i="1" s="1"/>
  <c r="I871" i="1"/>
  <c r="H904" i="1"/>
  <c r="G923" i="1"/>
  <c r="I923" i="1" s="1"/>
  <c r="I924" i="1"/>
  <c r="H955" i="1"/>
  <c r="I955" i="1" s="1"/>
  <c r="I956" i="1"/>
  <c r="I599" i="1"/>
  <c r="I653" i="1"/>
  <c r="I690" i="1"/>
  <c r="I706" i="1"/>
  <c r="H737" i="1"/>
  <c r="I737" i="1" s="1"/>
  <c r="I738" i="1"/>
  <c r="G777" i="1"/>
  <c r="G776" i="1" s="1"/>
  <c r="G775" i="1" s="1"/>
  <c r="I780" i="1"/>
  <c r="G809" i="1"/>
  <c r="G808" i="1" s="1"/>
  <c r="I810" i="1"/>
  <c r="G818" i="1"/>
  <c r="G817" i="1" s="1"/>
  <c r="G843" i="1"/>
  <c r="I844" i="1"/>
  <c r="G880" i="1"/>
  <c r="G879" i="1" s="1"/>
  <c r="G878" i="1" s="1"/>
  <c r="I881" i="1"/>
  <c r="G893" i="1"/>
  <c r="G894" i="1"/>
  <c r="G950" i="1"/>
  <c r="G949" i="1" s="1"/>
  <c r="I951" i="1"/>
  <c r="H961" i="1"/>
  <c r="I961" i="1" s="1"/>
  <c r="I962" i="1"/>
  <c r="H960" i="1"/>
  <c r="I960" i="1" s="1"/>
  <c r="I1002" i="1"/>
  <c r="G1001" i="1"/>
  <c r="G1000" i="1" s="1"/>
  <c r="H791" i="1"/>
  <c r="I791" i="1" s="1"/>
  <c r="I792" i="1"/>
  <c r="G807" i="1"/>
  <c r="G806" i="1" s="1"/>
  <c r="I874" i="1"/>
  <c r="H873" i="1"/>
  <c r="H937" i="1"/>
  <c r="I937" i="1" s="1"/>
  <c r="I938" i="1"/>
  <c r="H936" i="1"/>
  <c r="I936" i="1" s="1"/>
  <c r="H944" i="1"/>
  <c r="G981" i="1"/>
  <c r="I982" i="1"/>
  <c r="G980" i="1"/>
  <c r="I980" i="1" s="1"/>
  <c r="I1011" i="1"/>
  <c r="H1010" i="1"/>
  <c r="H814" i="1"/>
  <c r="I814" i="1" s="1"/>
  <c r="I815" i="1"/>
  <c r="I819" i="1"/>
  <c r="H818" i="1"/>
  <c r="G852" i="1"/>
  <c r="G849" i="1" s="1"/>
  <c r="I853" i="1"/>
  <c r="G859" i="1"/>
  <c r="G858" i="1" s="1"/>
  <c r="I860" i="1"/>
  <c r="H869" i="1"/>
  <c r="I880" i="1"/>
  <c r="H879" i="1"/>
  <c r="H949" i="1"/>
  <c r="I949" i="1" s="1"/>
  <c r="G971" i="1"/>
  <c r="H1017" i="1"/>
  <c r="H759" i="1"/>
  <c r="I772" i="1"/>
  <c r="H797" i="1"/>
  <c r="I797" i="1" s="1"/>
  <c r="I798" i="1"/>
  <c r="H887" i="1"/>
  <c r="I925" i="1"/>
  <c r="H922" i="1"/>
  <c r="I922" i="1" s="1"/>
  <c r="I975" i="1"/>
  <c r="H974" i="1"/>
  <c r="I981" i="1"/>
  <c r="I987" i="1"/>
  <c r="H986" i="1"/>
  <c r="I986" i="1" s="1"/>
  <c r="I748" i="1" l="1"/>
  <c r="H743" i="1"/>
  <c r="I743" i="1" s="1"/>
  <c r="G848" i="1"/>
  <c r="G833" i="1" s="1"/>
  <c r="G832" i="1" s="1"/>
  <c r="I353" i="1"/>
  <c r="H352" i="1"/>
  <c r="I352" i="1" s="1"/>
  <c r="H225" i="1"/>
  <c r="I225" i="1" s="1"/>
  <c r="I226" i="1"/>
  <c r="H125" i="1"/>
  <c r="I125" i="1" s="1"/>
  <c r="I126" i="1"/>
  <c r="I66" i="1"/>
  <c r="H65" i="1"/>
  <c r="I818" i="1"/>
  <c r="H817" i="1"/>
  <c r="I817" i="1" s="1"/>
  <c r="I778" i="1"/>
  <c r="H777" i="1"/>
  <c r="H494" i="1"/>
  <c r="I494" i="1" s="1"/>
  <c r="I495" i="1"/>
  <c r="I662" i="1"/>
  <c r="I531" i="1"/>
  <c r="H530" i="1"/>
  <c r="I251" i="1"/>
  <c r="H250" i="1"/>
  <c r="I250" i="1" s="1"/>
  <c r="I182" i="1"/>
  <c r="H181" i="1"/>
  <c r="G963" i="1"/>
  <c r="G942" i="1" s="1"/>
  <c r="G941" i="1" s="1"/>
  <c r="G940" i="1" s="1"/>
  <c r="G900" i="1" s="1"/>
  <c r="G876" i="1"/>
  <c r="G877" i="1"/>
  <c r="I812" i="1"/>
  <c r="H811" i="1"/>
  <c r="H1000" i="1"/>
  <c r="I1001" i="1"/>
  <c r="I675" i="1"/>
  <c r="H674" i="1"/>
  <c r="I674" i="1" s="1"/>
  <c r="I641" i="1"/>
  <c r="H640" i="1"/>
  <c r="H511" i="1"/>
  <c r="I511" i="1" s="1"/>
  <c r="I512" i="1"/>
  <c r="H253" i="1"/>
  <c r="I253" i="1" s="1"/>
  <c r="I254" i="1"/>
  <c r="G237" i="1"/>
  <c r="G217" i="1" s="1"/>
  <c r="G216" i="1" s="1"/>
  <c r="G188" i="1" s="1"/>
  <c r="I238" i="1"/>
  <c r="H200" i="1"/>
  <c r="I200" i="1" s="1"/>
  <c r="I201" i="1"/>
  <c r="I945" i="1"/>
  <c r="G999" i="1"/>
  <c r="G998" i="1" s="1"/>
  <c r="G997" i="1" s="1"/>
  <c r="I808" i="1"/>
  <c r="I756" i="1"/>
  <c r="H568" i="1"/>
  <c r="I852" i="1"/>
  <c r="H849" i="1"/>
  <c r="I427" i="1"/>
  <c r="H426" i="1"/>
  <c r="H895" i="1"/>
  <c r="I896" i="1"/>
  <c r="H435" i="1"/>
  <c r="I436" i="1"/>
  <c r="H497" i="1"/>
  <c r="I497" i="1" s="1"/>
  <c r="I498" i="1"/>
  <c r="G468" i="1"/>
  <c r="G462" i="1" s="1"/>
  <c r="I152" i="1"/>
  <c r="H151" i="1"/>
  <c r="I416" i="1"/>
  <c r="H415" i="1"/>
  <c r="I440" i="1"/>
  <c r="H439" i="1"/>
  <c r="I439" i="1" s="1"/>
  <c r="H237" i="1"/>
  <c r="I237" i="1" s="1"/>
  <c r="I244" i="1"/>
  <c r="G21" i="1"/>
  <c r="I22" i="1"/>
  <c r="I473" i="1"/>
  <c r="G94" i="1"/>
  <c r="I95" i="1"/>
  <c r="I596" i="1"/>
  <c r="H595" i="1"/>
  <c r="H363" i="1"/>
  <c r="I364" i="1"/>
  <c r="H929" i="1"/>
  <c r="I930" i="1"/>
  <c r="I603" i="1"/>
  <c r="H602" i="1"/>
  <c r="H261" i="1"/>
  <c r="I262" i="1"/>
  <c r="I170" i="1"/>
  <c r="H169" i="1"/>
  <c r="I295" i="1"/>
  <c r="H291" i="1"/>
  <c r="G119" i="1"/>
  <c r="I120" i="1"/>
  <c r="H142" i="1"/>
  <c r="I143" i="1"/>
  <c r="G74" i="1"/>
  <c r="I75" i="1"/>
  <c r="I944" i="1"/>
  <c r="H943" i="1"/>
  <c r="H524" i="1"/>
  <c r="I524" i="1" s="1"/>
  <c r="I525" i="1"/>
  <c r="I34" i="1"/>
  <c r="H878" i="1"/>
  <c r="I879" i="1"/>
  <c r="I873" i="1"/>
  <c r="H872" i="1"/>
  <c r="I872" i="1" s="1"/>
  <c r="I578" i="1"/>
  <c r="H577" i="1"/>
  <c r="I577" i="1" s="1"/>
  <c r="I795" i="1"/>
  <c r="H794" i="1"/>
  <c r="I794" i="1" s="1"/>
  <c r="I678" i="1"/>
  <c r="H677" i="1"/>
  <c r="I677" i="1" s="1"/>
  <c r="I1017" i="1"/>
  <c r="H1016" i="1"/>
  <c r="I1016" i="1" s="1"/>
  <c r="G387" i="1"/>
  <c r="I388" i="1"/>
  <c r="G660" i="1"/>
  <c r="G659" i="1" s="1"/>
  <c r="G658" i="1" s="1"/>
  <c r="H1009" i="1"/>
  <c r="I1009" i="1" s="1"/>
  <c r="I1010" i="1"/>
  <c r="I755" i="1"/>
  <c r="H754" i="1"/>
  <c r="I883" i="1"/>
  <c r="H882" i="1"/>
  <c r="I882" i="1" s="1"/>
  <c r="I759" i="1"/>
  <c r="H758" i="1"/>
  <c r="I611" i="1"/>
  <c r="H610" i="1"/>
  <c r="H557" i="1"/>
  <c r="I558" i="1"/>
  <c r="G314" i="1"/>
  <c r="G313" i="1" s="1"/>
  <c r="H538" i="1"/>
  <c r="I539" i="1"/>
  <c r="I219" i="1"/>
  <c r="H218" i="1"/>
  <c r="I888" i="1"/>
  <c r="I869" i="1"/>
  <c r="H373" i="1"/>
  <c r="I887" i="1"/>
  <c r="I870" i="1"/>
  <c r="I904" i="1"/>
  <c r="H903" i="1"/>
  <c r="G759" i="1"/>
  <c r="G758" i="1" s="1"/>
  <c r="I769" i="1"/>
  <c r="I661" i="1"/>
  <c r="I274" i="1"/>
  <c r="H273" i="1"/>
  <c r="I625" i="1"/>
  <c r="G622" i="1"/>
  <c r="G610" i="1" s="1"/>
  <c r="G609" i="1" s="1"/>
  <c r="G608" i="1" s="1"/>
  <c r="G307" i="1"/>
  <c r="I308" i="1"/>
  <c r="I456" i="1"/>
  <c r="H455" i="1"/>
  <c r="I32" i="1"/>
  <c r="H31" i="1"/>
  <c r="G454" i="1"/>
  <c r="H314" i="1"/>
  <c r="H834" i="1"/>
  <c r="I834" i="1" s="1"/>
  <c r="H46" i="1"/>
  <c r="I207" i="1"/>
  <c r="I974" i="1"/>
  <c r="H971" i="1"/>
  <c r="I950" i="1"/>
  <c r="G774" i="1"/>
  <c r="I907" i="1"/>
  <c r="I809" i="1"/>
  <c r="I858" i="1"/>
  <c r="I687" i="1"/>
  <c r="H680" i="1"/>
  <c r="I680" i="1" s="1"/>
  <c r="I464" i="1"/>
  <c r="G507" i="1"/>
  <c r="H644" i="1"/>
  <c r="I644" i="1" s="1"/>
  <c r="I645" i="1"/>
  <c r="I477" i="1"/>
  <c r="H476" i="1"/>
  <c r="I476" i="1" s="1"/>
  <c r="I699" i="1"/>
  <c r="H698" i="1"/>
  <c r="I698" i="1" s="1"/>
  <c r="I508" i="1"/>
  <c r="H507" i="1"/>
  <c r="I507" i="1" s="1"/>
  <c r="I302" i="1"/>
  <c r="I195" i="1"/>
  <c r="I441" i="1"/>
  <c r="I316" i="1"/>
  <c r="H448" i="1"/>
  <c r="I449" i="1"/>
  <c r="I96" i="1"/>
  <c r="H313" i="1" l="1"/>
  <c r="I314" i="1"/>
  <c r="H556" i="1"/>
  <c r="I557" i="1"/>
  <c r="H168" i="1"/>
  <c r="I168" i="1" s="1"/>
  <c r="I169" i="1"/>
  <c r="H848" i="1"/>
  <c r="I849" i="1"/>
  <c r="H529" i="1"/>
  <c r="I530" i="1"/>
  <c r="I971" i="1"/>
  <c r="H963" i="1"/>
  <c r="I963" i="1" s="1"/>
  <c r="H660" i="1"/>
  <c r="H753" i="1"/>
  <c r="I753" i="1" s="1"/>
  <c r="I754" i="1"/>
  <c r="I878" i="1"/>
  <c r="H877" i="1"/>
  <c r="I877" i="1" s="1"/>
  <c r="H876" i="1"/>
  <c r="I876" i="1" s="1"/>
  <c r="I142" i="1"/>
  <c r="H141" i="1"/>
  <c r="G93" i="1"/>
  <c r="I94" i="1"/>
  <c r="G607" i="1"/>
  <c r="G606" i="1" s="1"/>
  <c r="I46" i="1"/>
  <c r="H45" i="1"/>
  <c r="H191" i="1"/>
  <c r="G73" i="1"/>
  <c r="I74" i="1"/>
  <c r="G20" i="1"/>
  <c r="I21" i="1"/>
  <c r="I622" i="1"/>
  <c r="H776" i="1"/>
  <c r="I777" i="1"/>
  <c r="I218" i="1"/>
  <c r="H217" i="1"/>
  <c r="H942" i="1"/>
  <c r="I943" i="1"/>
  <c r="I435" i="1"/>
  <c r="H434" i="1"/>
  <c r="I434" i="1" s="1"/>
  <c r="H447" i="1"/>
  <c r="I448" i="1"/>
  <c r="H30" i="1"/>
  <c r="I31" i="1"/>
  <c r="H894" i="1"/>
  <c r="I894" i="1" s="1"/>
  <c r="I895" i="1"/>
  <c r="H893" i="1"/>
  <c r="I893" i="1" s="1"/>
  <c r="I568" i="1"/>
  <c r="H567" i="1"/>
  <c r="H999" i="1"/>
  <c r="I1000" i="1"/>
  <c r="I181" i="1"/>
  <c r="H176" i="1"/>
  <c r="H372" i="1"/>
  <c r="I538" i="1"/>
  <c r="H537" i="1"/>
  <c r="I758" i="1"/>
  <c r="G118" i="1"/>
  <c r="I118" i="1" s="1"/>
  <c r="I119" i="1"/>
  <c r="H260" i="1"/>
  <c r="I260" i="1" s="1"/>
  <c r="I261" i="1"/>
  <c r="H362" i="1"/>
  <c r="I363" i="1"/>
  <c r="H425" i="1"/>
  <c r="I426" i="1"/>
  <c r="I640" i="1"/>
  <c r="H639" i="1"/>
  <c r="I639" i="1" s="1"/>
  <c r="I811" i="1"/>
  <c r="H807" i="1"/>
  <c r="H64" i="1"/>
  <c r="I65" i="1"/>
  <c r="H150" i="1"/>
  <c r="I150" i="1" s="1"/>
  <c r="I151" i="1"/>
  <c r="I307" i="1"/>
  <c r="G306" i="1"/>
  <c r="I610" i="1"/>
  <c r="H609" i="1"/>
  <c r="I387" i="1"/>
  <c r="G374" i="1"/>
  <c r="I929" i="1"/>
  <c r="H928" i="1"/>
  <c r="I928" i="1" s="1"/>
  <c r="H469" i="1"/>
  <c r="I455" i="1"/>
  <c r="I273" i="1"/>
  <c r="H272" i="1"/>
  <c r="I903" i="1"/>
  <c r="H902" i="1"/>
  <c r="I291" i="1"/>
  <c r="H290" i="1"/>
  <c r="I602" i="1"/>
  <c r="H601" i="1"/>
  <c r="I595" i="1"/>
  <c r="H594" i="1"/>
  <c r="I415" i="1"/>
  <c r="H414" i="1"/>
  <c r="H289" i="1" l="1"/>
  <c r="I289" i="1" s="1"/>
  <c r="I290" i="1"/>
  <c r="H998" i="1"/>
  <c r="I999" i="1"/>
  <c r="H659" i="1"/>
  <c r="I660" i="1"/>
  <c r="I313" i="1"/>
  <c r="H566" i="1"/>
  <c r="I567" i="1"/>
  <c r="I30" i="1"/>
  <c r="H29" i="1"/>
  <c r="I942" i="1"/>
  <c r="H941" i="1"/>
  <c r="I414" i="1"/>
  <c r="G373" i="1"/>
  <c r="I374" i="1"/>
  <c r="H44" i="1"/>
  <c r="I44" i="1" s="1"/>
  <c r="I45" i="1"/>
  <c r="I848" i="1"/>
  <c r="H833" i="1"/>
  <c r="I594" i="1"/>
  <c r="H593" i="1"/>
  <c r="I609" i="1"/>
  <c r="H608" i="1"/>
  <c r="H371" i="1"/>
  <c r="I217" i="1"/>
  <c r="H216" i="1"/>
  <c r="I216" i="1" s="1"/>
  <c r="I20" i="1"/>
  <c r="G19" i="1"/>
  <c r="I902" i="1"/>
  <c r="H901" i="1"/>
  <c r="H468" i="1"/>
  <c r="I469" i="1"/>
  <c r="I64" i="1"/>
  <c r="H62" i="1"/>
  <c r="I425" i="1"/>
  <c r="H424" i="1"/>
  <c r="I424" i="1" s="1"/>
  <c r="H175" i="1"/>
  <c r="I176" i="1"/>
  <c r="H446" i="1"/>
  <c r="I446" i="1" s="1"/>
  <c r="I447" i="1"/>
  <c r="I601" i="1"/>
  <c r="H600" i="1"/>
  <c r="G305" i="1"/>
  <c r="I306" i="1"/>
  <c r="H806" i="1"/>
  <c r="I806" i="1" s="1"/>
  <c r="I807" i="1"/>
  <c r="G72" i="1"/>
  <c r="I73" i="1"/>
  <c r="I93" i="1"/>
  <c r="G82" i="1"/>
  <c r="I529" i="1"/>
  <c r="H528" i="1"/>
  <c r="I556" i="1"/>
  <c r="H555" i="1"/>
  <c r="I272" i="1"/>
  <c r="H271" i="1"/>
  <c r="I362" i="1"/>
  <c r="H361" i="1"/>
  <c r="I361" i="1" s="1"/>
  <c r="H536" i="1"/>
  <c r="I536" i="1" s="1"/>
  <c r="I537" i="1"/>
  <c r="I776" i="1"/>
  <c r="H775" i="1"/>
  <c r="H190" i="1"/>
  <c r="I191" i="1"/>
  <c r="H140" i="1"/>
  <c r="I141" i="1"/>
  <c r="I593" i="1" l="1"/>
  <c r="H591" i="1"/>
  <c r="H28" i="1"/>
  <c r="I29" i="1"/>
  <c r="I305" i="1"/>
  <c r="G269" i="1"/>
  <c r="H174" i="1"/>
  <c r="I174" i="1" s="1"/>
  <c r="I175" i="1"/>
  <c r="H462" i="1"/>
  <c r="I468" i="1"/>
  <c r="G372" i="1"/>
  <c r="I373" i="1"/>
  <c r="H658" i="1"/>
  <c r="I658" i="1" s="1"/>
  <c r="I659" i="1"/>
  <c r="H270" i="1"/>
  <c r="I271" i="1"/>
  <c r="I600" i="1"/>
  <c r="H592" i="1"/>
  <c r="I592" i="1" s="1"/>
  <c r="I901" i="1"/>
  <c r="H832" i="1"/>
  <c r="I832" i="1" s="1"/>
  <c r="I833" i="1"/>
  <c r="H413" i="1"/>
  <c r="I413" i="1" s="1"/>
  <c r="G62" i="1"/>
  <c r="G61" i="1" s="1"/>
  <c r="I72" i="1"/>
  <c r="I566" i="1"/>
  <c r="H565" i="1"/>
  <c r="H997" i="1"/>
  <c r="I997" i="1" s="1"/>
  <c r="I998" i="1"/>
  <c r="H189" i="1"/>
  <c r="I190" i="1"/>
  <c r="H774" i="1"/>
  <c r="I774" i="1" s="1"/>
  <c r="I775" i="1"/>
  <c r="H554" i="1"/>
  <c r="I554" i="1" s="1"/>
  <c r="I555" i="1"/>
  <c r="I140" i="1"/>
  <c r="H139" i="1"/>
  <c r="I528" i="1"/>
  <c r="H523" i="1"/>
  <c r="I523" i="1" s="1"/>
  <c r="H61" i="1"/>
  <c r="I62" i="1"/>
  <c r="G18" i="1"/>
  <c r="I19" i="1"/>
  <c r="I608" i="1"/>
  <c r="H607" i="1"/>
  <c r="H940" i="1"/>
  <c r="I940" i="1" s="1"/>
  <c r="I941" i="1"/>
  <c r="G81" i="1" l="1"/>
  <c r="G371" i="1"/>
  <c r="I371" i="1" s="1"/>
  <c r="I372" i="1"/>
  <c r="I565" i="1"/>
  <c r="H564" i="1"/>
  <c r="I462" i="1"/>
  <c r="H454" i="1"/>
  <c r="I454" i="1" s="1"/>
  <c r="I139" i="1"/>
  <c r="H82" i="1"/>
  <c r="H900" i="1"/>
  <c r="I28" i="1"/>
  <c r="H26" i="1"/>
  <c r="I61" i="1"/>
  <c r="I607" i="1"/>
  <c r="H606" i="1"/>
  <c r="I606" i="1" s="1"/>
  <c r="I270" i="1"/>
  <c r="H269" i="1"/>
  <c r="I269" i="1" s="1"/>
  <c r="G16" i="1"/>
  <c r="I18" i="1"/>
  <c r="H188" i="1"/>
  <c r="I188" i="1" s="1"/>
  <c r="I189" i="1"/>
  <c r="I591" i="1"/>
  <c r="H590" i="1"/>
  <c r="I590" i="1" s="1"/>
  <c r="H25" i="1" l="1"/>
  <c r="I26" i="1"/>
  <c r="G15" i="1"/>
  <c r="I15" i="1" s="1"/>
  <c r="I16" i="1"/>
  <c r="H81" i="1"/>
  <c r="I81" i="1" s="1"/>
  <c r="I82" i="1"/>
  <c r="G13" i="1"/>
  <c r="H563" i="1"/>
  <c r="I563" i="1" s="1"/>
  <c r="I564" i="1"/>
  <c r="H13" i="1" l="1"/>
  <c r="I13" i="1" s="1"/>
  <c r="I25" i="1"/>
</calcChain>
</file>

<file path=xl/sharedStrings.xml><?xml version="1.0" encoding="utf-8"?>
<sst xmlns="http://schemas.openxmlformats.org/spreadsheetml/2006/main" count="4441" uniqueCount="868">
  <si>
    <t xml:space="preserve">         Приложение 4</t>
  </si>
  <si>
    <t>к районному бюджету</t>
  </si>
  <si>
    <t>ВЕДОМСТВЕННАЯ СТРУКТУРА РАСХОДОВ БЮДЖЕТА МУНИЦИПАЛЬНОГО ОБРАЗОВАНИЯ "НУКУТСКИЙ РАЙОН" НА 2025 ГОД (ПО ГЛАВНЫМ РАСПОРЯДИТЕЛЯМ СРЕДСТВ РАЙОННОГО БЮДЖЕТА, РАЗДЕЛАМ, ПОДРАЗДЕЛАМ, ЦЕЛЕВЫМ СТАТЬЯМ (МУНИЦИПАЛЬНЫМ ПРОГРАММАМ МУНИЦИПАЛЬНОГО ОБРАЗОВАНИЯ "НУКУТСКИЙ РАЙОН" И НЕПРОГРАММНЫМ НАПРАВЛЕНИЯМ ДЕЯТЕЛЬНОСТИ), ГРУППАМ ВИДОВ РАСХОДОВ КЛАССИФИКАЦИИ РАСХОДОВ БЮДЖЕТОВ).</t>
  </si>
  <si>
    <t>Коды ведомственной классификации</t>
  </si>
  <si>
    <t>план</t>
  </si>
  <si>
    <t>факт</t>
  </si>
  <si>
    <t>% исп</t>
  </si>
  <si>
    <t>Наименование</t>
  </si>
  <si>
    <t>Глава</t>
  </si>
  <si>
    <t>Раздел</t>
  </si>
  <si>
    <t>Подраздел</t>
  </si>
  <si>
    <t>Целевая</t>
  </si>
  <si>
    <t>Вид</t>
  </si>
  <si>
    <t>статья</t>
  </si>
  <si>
    <t>расхода</t>
  </si>
  <si>
    <t>В С Е Г О</t>
  </si>
  <si>
    <t>1.Дума Нукутского муниципального округа Иркутской области</t>
  </si>
  <si>
    <t>Общегосударственные вопросы</t>
  </si>
  <si>
    <t>О1</t>
  </si>
  <si>
    <t>Функционирование законодательных (представительных)</t>
  </si>
  <si>
    <t>органов государственной власти и представительных органов муниципальных образований</t>
  </si>
  <si>
    <t>О3</t>
  </si>
  <si>
    <t>Непрограммные расходы</t>
  </si>
  <si>
    <t>99ООО ОООО</t>
  </si>
  <si>
    <t>Обеспечение деятельности Думы муниципального образования "Нукутский район"</t>
  </si>
  <si>
    <t>991ОО ООООО</t>
  </si>
  <si>
    <t>Депутаты представительного органа муниципального образования Нукутский район"</t>
  </si>
  <si>
    <t>991О1 ООООО</t>
  </si>
  <si>
    <t>Расходы на выплаты по оплате труда работников органов местного самоуправления</t>
  </si>
  <si>
    <t>991О1 4О11О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</si>
  <si>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</si>
  <si>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1ОО</t>
  </si>
  <si>
    <t>2.Дума муниципального образования "Нукутский район"</t>
  </si>
  <si>
    <t>О11</t>
  </si>
  <si>
    <t>Аппарат представительного органа муниципального образования "Нукутский район"</t>
  </si>
  <si>
    <t>991О2 ООООО</t>
  </si>
  <si>
    <t>991О2 4О11О</t>
  </si>
  <si>
    <t>Расходы на обеспечение функций органов местного самоуправления</t>
  </si>
  <si>
    <t>991О2 4О19О</t>
  </si>
  <si>
    <t>Закупки товаров, работ и услуг для государственных (муниципальных) нужд</t>
  </si>
  <si>
    <t>2ОО</t>
  </si>
  <si>
    <t>Социальное обеспечение и иные выплаты населению</t>
  </si>
  <si>
    <t>3ОО</t>
  </si>
  <si>
    <t>Иные межбюджетные ассигнования</t>
  </si>
  <si>
    <t>8ОО</t>
  </si>
  <si>
    <t>Расходы на поощрение муниципальных управленческих команд</t>
  </si>
  <si>
    <t>991О2 744О6</t>
  </si>
  <si>
    <t>Обеспечение деятельности финансовых, налоговых и тамо -</t>
  </si>
  <si>
    <t>женных органов и органов финансового (финансово-бюджетного) надзора</t>
  </si>
  <si>
    <t>О6</t>
  </si>
  <si>
    <t>99ООО ООООО</t>
  </si>
  <si>
    <t>Обеспечение деятельности Контрольно-счетной комиссии муниципального образования "Нукутский район"</t>
  </si>
  <si>
    <t>992ОО ООООО</t>
  </si>
  <si>
    <t>Руководитель Контрольно-счетной комиссии и его заместители муниципального образования "Нукутский район"</t>
  </si>
  <si>
    <t>992О1 ООООО</t>
  </si>
  <si>
    <t>992О1 4О11О</t>
  </si>
  <si>
    <t>Аудитор контрольно-счетной комиссии муниципального образования "Нукутский район"</t>
  </si>
  <si>
    <t>992О2 ООООО</t>
  </si>
  <si>
    <t>992О2 4О11О</t>
  </si>
  <si>
    <t>Аппарат Контрольно-счетной комиссии муниципального образования "Нукутский район"</t>
  </si>
  <si>
    <t xml:space="preserve">992О3 ООООО </t>
  </si>
  <si>
    <t>992О3 4О11О</t>
  </si>
  <si>
    <t>992О3 4О19О</t>
  </si>
  <si>
    <t>Иные выплаты персоналу государственных (муниципальных) органов, за исключением фонда оплаты труда</t>
  </si>
  <si>
    <t>3.Администрация Нукутского муниципального округа Иркутской области</t>
  </si>
  <si>
    <t>Функционирование высшего должностного лица субъекта Рос -</t>
  </si>
  <si>
    <t>сийской Федерации и муниципального образования</t>
  </si>
  <si>
    <t>О2</t>
  </si>
  <si>
    <t>Муниципальная программа "Местное самоуправление" на 2019-2027 гг.</t>
  </si>
  <si>
    <t>74ООО ООООО</t>
  </si>
  <si>
    <t>Подпрограмма "Обеспечение деятельности органов местного самоуправления"</t>
  </si>
  <si>
    <t>741ОО ООООО</t>
  </si>
  <si>
    <t>Основное мероприятие "Обеспечение деятельности главы Нукутского муниципального округа</t>
  </si>
  <si>
    <t>741О1 ООООО</t>
  </si>
  <si>
    <t>741О1 4О11О</t>
  </si>
  <si>
    <t xml:space="preserve">Функционирование Правительства Российской Федерации, </t>
  </si>
  <si>
    <t>высших исполнительных органов государственной власти</t>
  </si>
  <si>
    <t>субъектов Российской Федерации, местных администраций</t>
  </si>
  <si>
    <t>О4</t>
  </si>
  <si>
    <t>Муниципальная программа "Местное самоуправление" на 2019-2027гг.</t>
  </si>
  <si>
    <t>Подпрограмма "Обеспечение деятельности территориальных отделов Администрации Нукутского муниципаьного округа"</t>
  </si>
  <si>
    <t>744ОО ООООО</t>
  </si>
  <si>
    <t>Основное мероприятие "Обеспечение деятельности МКУ "Территориальный отдел Администрации Нукутского муниципального округа"</t>
  </si>
  <si>
    <t>744О1 ООООО</t>
  </si>
  <si>
    <t>744О1 4О11О</t>
  </si>
  <si>
    <t>744О1 744О6</t>
  </si>
  <si>
    <t>4.Администрация муниципального образования "Нукутский район"</t>
  </si>
  <si>
    <t>О12</t>
  </si>
  <si>
    <t>Основное мероприятие "Обеспечение деятельности мэра муниципального образования "Нукутский район"</t>
  </si>
  <si>
    <t>Основное мероприятие "Обеспечение деятельности Администрации муниципального образования "Нукутский район"</t>
  </si>
  <si>
    <t>741О2 ООООО</t>
  </si>
  <si>
    <t>741О2 4О11О</t>
  </si>
  <si>
    <t>741О2 4О19О</t>
  </si>
  <si>
    <t>Реализация мероприятий, направленных на погашение кредиторской задолженности прошлых лет бюджета муниципального образования «Нукутский район».</t>
  </si>
  <si>
    <t>741О2 4О2ОО</t>
  </si>
  <si>
    <t>Капитальные вложения в объекты недвижимого имущества государтсвенной (муниципальной) собственности</t>
  </si>
  <si>
    <t>4ОО</t>
  </si>
  <si>
    <t>741О2 744О6</t>
  </si>
  <si>
    <t>Подпрограмма "Материально-техническое м кадровое обеспечение органов местного самоуправления"</t>
  </si>
  <si>
    <t>742ОО ООООО</t>
  </si>
  <si>
    <t>Основное мероприятие "Создание единой локальной вычислительной сети передачи данных"</t>
  </si>
  <si>
    <t>742О1 ООООО</t>
  </si>
  <si>
    <t>742О1 4О19О</t>
  </si>
  <si>
    <t>Основное мероприятие "Модернизация парка офисной техники и приобретение лицензионного программного обеспечения общего назначения"</t>
  </si>
  <si>
    <t>742О2 ООООО</t>
  </si>
  <si>
    <t>742О2 4О19О</t>
  </si>
  <si>
    <t>Основное мероприятие "Создание системы электронного документооборота"</t>
  </si>
  <si>
    <t>742О3 ООООО</t>
  </si>
  <si>
    <t>742О3 4О19О</t>
  </si>
  <si>
    <t>Основное мероприятие "Повышение квалификации и профессиональная переподготовка муниципальных служащих"</t>
  </si>
  <si>
    <t>742О4 ООООО</t>
  </si>
  <si>
    <t>742О4 4О19О</t>
  </si>
  <si>
    <t>Судебная система</t>
  </si>
  <si>
    <t>О5</t>
  </si>
  <si>
    <t>Реализация непрограммных расходов на осуществление областных государственных полномочий</t>
  </si>
  <si>
    <t>993ОО ООООО</t>
  </si>
  <si>
    <t>Основное мероприятие "Осуществление полномочий по составлению(изменению) списков кандидатов в присяжные заседатели федеральных  судов общей юрисдикции в Российской Федерации"</t>
  </si>
  <si>
    <t>993О3 ООООО</t>
  </si>
  <si>
    <t>Осуществление полномочий по составлению(изменению) списков кандидатов в присяжные заседатели федеральных  судов общей юрисдикции в Российской Федерации</t>
  </si>
  <si>
    <t>993О3 512ОО</t>
  </si>
  <si>
    <t>Обеспечение проведения выборов и референдумов</t>
  </si>
  <si>
    <t>О7</t>
  </si>
  <si>
    <t>Обеспечение деятельности Территориальной избирательной комиссии Нукутского района Иркутской области</t>
  </si>
  <si>
    <t>994ОО ООООО</t>
  </si>
  <si>
    <t>Проведение выборов депутатов Думы муниципального образования "Нукутский район"</t>
  </si>
  <si>
    <t>994О1 ООООО</t>
  </si>
  <si>
    <t>994О1 4О19О</t>
  </si>
  <si>
    <t>Иные бюджетные ассигнования</t>
  </si>
  <si>
    <t>Резервные фонды</t>
  </si>
  <si>
    <t>Муниципальная программа "Муниципальные финансы" на 2019-2027гг.</t>
  </si>
  <si>
    <t>75ООО ООООО</t>
  </si>
  <si>
    <t>Подпрограмма "Управление муниципальными финансами"</t>
  </si>
  <si>
    <t>751ОО ООООО</t>
  </si>
  <si>
    <t>Основное мероприятие "Формирование резервного фонда"</t>
  </si>
  <si>
    <t>751О1 ООООО</t>
  </si>
  <si>
    <t>Резервный фонд Администрации муниципального образования "Нукутский район"</t>
  </si>
  <si>
    <t>751О1 4О21О</t>
  </si>
  <si>
    <t>Другие общегосударственные вопросы</t>
  </si>
  <si>
    <t>Основное мероприятие "Осуществление отдельных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области"</t>
  </si>
  <si>
    <t>741О3 ООООО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</si>
  <si>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области"</t>
  </si>
  <si>
    <t>741О3 7332О</t>
  </si>
  <si>
    <t>Основное мероприятие "Осуществление областных государственных полномочий по определению персонального состава и обеспечения деятельности административных комиссий"</t>
  </si>
  <si>
    <t>741О4 ООООО</t>
  </si>
  <si>
    <t>Осуществление областных государственных полномочий по определению персонального состава и обеспечения деятельности административных комиссий</t>
  </si>
  <si>
    <t>741О4 7334О</t>
  </si>
  <si>
    <t>Муниципальная программа "Экономическое развитие" на 2019-2027гг.</t>
  </si>
  <si>
    <t>86ООО ООООО</t>
  </si>
  <si>
    <t>Подпрограмма "Охрана труда"</t>
  </si>
  <si>
    <t>864ОО ООООО</t>
  </si>
  <si>
    <t>Основное мероприятие "Организация и проведение конкурсов по охране труда"</t>
  </si>
  <si>
    <t>864О1 ООООО</t>
  </si>
  <si>
    <t>Реализация направлений расходов основного мероприятия и (или) ведомственной целевой программы, подпрограммы муниципальной программы МО "Нукутский район", а также непрограммным направлениям расходов органов местного самоуправления</t>
  </si>
  <si>
    <t>864О1 49999</t>
  </si>
  <si>
    <t>Основное мероприятие "Организация и проведение тематических семинаров, выставок, круглых столов по вопросам охраны труда"</t>
  </si>
  <si>
    <t>864О2 ООООО</t>
  </si>
  <si>
    <t>864О2 49999</t>
  </si>
  <si>
    <t>Основное мероприятие "Изготовление раздаточных информационных материалов для специалистов по охране труда"</t>
  </si>
  <si>
    <t>864О3 ООООО</t>
  </si>
  <si>
    <t>864О3 49999</t>
  </si>
  <si>
    <t>Основное мероприятие "Формирование библиотечного фонда литературы, периодических изданий по охране труда"</t>
  </si>
  <si>
    <t>864О4 ООООО</t>
  </si>
  <si>
    <t>864О4 49999</t>
  </si>
  <si>
    <t>Основное мероприятие "Осуществление отдельных областных государственных полномочий в сфере труда"</t>
  </si>
  <si>
    <t>864О5 ООООО</t>
  </si>
  <si>
    <t>Осуществление отдельных областных государственных полномочий в сфере труда</t>
  </si>
  <si>
    <t>864О5 7331О</t>
  </si>
  <si>
    <t xml:space="preserve">99ООО ООООО </t>
  </si>
  <si>
    <t>Осуществление областных государственных полномочий по определению перечня должностных лиц органов местного самоупраления,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</si>
  <si>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993О2 ООООО</t>
  </si>
  <si>
    <t>993О2 7315О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</si>
  <si>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</si>
  <si>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</si>
  <si>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деятельности</t>
  </si>
  <si>
    <t>Защита населения и территори от чрезвычайных ситуаций природного и техногенного характера, гражданская оборона"</t>
  </si>
  <si>
    <t>О9</t>
  </si>
  <si>
    <t>Муниципальная программа "Безопасность" на 2019-2027гг.</t>
  </si>
  <si>
    <t>84ООО ООООО</t>
  </si>
  <si>
    <t>Подпрограмма "Защита населения и территорий района от чрезвычайных ситуаций"</t>
  </si>
  <si>
    <t>841ОО ООООО</t>
  </si>
  <si>
    <t>Основное мероприятие "Обеспечение защиты населения и территории района от чрезвычайных ситуаций"</t>
  </si>
  <si>
    <t>841О1 ООООО</t>
  </si>
  <si>
    <t>841О1 49999</t>
  </si>
  <si>
    <t>Основное мероприятие "Модернизация и обслуживание системы оповещения населения об угрозе или возникновении чрезвычайных ситуаций"</t>
  </si>
  <si>
    <t>841О2 ООООО</t>
  </si>
  <si>
    <t>Софинансирование расходных обязательств ОМСУ МО "Нукутский район" по вопросам местного значения на реализацию мероприятий перечня народных инициатив</t>
  </si>
  <si>
    <t>841О2 S2370</t>
  </si>
  <si>
    <t>841О2 49999</t>
  </si>
  <si>
    <t>Основное мероприятие "Организация мероприятий по повышению уровня подготовки специалистов, руководящего состава и населения к действиям при возникновении чрезвычайных ситуаций""</t>
  </si>
  <si>
    <t>841О3 ООООО</t>
  </si>
  <si>
    <t>841О3 49999</t>
  </si>
  <si>
    <t>Основное мероприятие "Информирование населения в области пожарной безопасности, безопасности на водных объектах и защиты от чрезвычайных ситуаций""</t>
  </si>
  <si>
    <t>841О4 ООООО</t>
  </si>
  <si>
    <t>841О4 49999</t>
  </si>
  <si>
    <t>Подпрограмма "Обеспечение деятельности МКУ "ЕДДС МО "Нукутский район"</t>
  </si>
  <si>
    <t>842ОО ООООО</t>
  </si>
  <si>
    <t>Основное мероприятие "Оснащение ЕДДС, создание, развитие и организация эксплуатации системы обеспечения вызова экстренных оперативных служб по единому номеру "112"</t>
  </si>
  <si>
    <t>842О1 ООООО</t>
  </si>
  <si>
    <t>Расходы на обеспечение деятельности (оказания услуг) муниципальными учреждениями</t>
  </si>
  <si>
    <t>842О1 4О59О</t>
  </si>
  <si>
    <t>Иные выплаты персоналу учреждений, за исключением фонда оплаты труда</t>
  </si>
  <si>
    <t>842О1 744О6</t>
  </si>
  <si>
    <t>Другие вопросы в области национальной безопасности и правоохранительной деятельности</t>
  </si>
  <si>
    <t>Муниципальная программа "Молодежная политика" на 2019-2027 гг.</t>
  </si>
  <si>
    <t>8ОООО ООООО</t>
  </si>
  <si>
    <t>Подпрограмма "Комплексные меры профилактики злоупотребления наркотическими средствами и психотропными веществами"</t>
  </si>
  <si>
    <t>8О1ОО ООООО</t>
  </si>
  <si>
    <t>Основное мероприятие "Организация и проведение комплекса мероприятий по профилактике социально-негативных явлений среди несовершеннолетних и молодежи"</t>
  </si>
  <si>
    <t>8О1О1 ООООО</t>
  </si>
  <si>
    <t>8О1О1 49999</t>
  </si>
  <si>
    <t>Основное мероприятие "Уничтожение дикорастущей конопли на территории Нукутского района"</t>
  </si>
  <si>
    <t>8О1О2 ООООО</t>
  </si>
  <si>
    <t>8О1О2 49999</t>
  </si>
  <si>
    <t>Основное мероприятие "Организация и проведение профилактических мероприятий среди условно осужденной молодежи"</t>
  </si>
  <si>
    <t>8О1О3 ООООО</t>
  </si>
  <si>
    <t>8О1О3 49999</t>
  </si>
  <si>
    <t>Основное мероприятие "Организация и проведение круглых столов среди несовершеннолетних и молодежи"</t>
  </si>
  <si>
    <t>8О1О4 ООООО</t>
  </si>
  <si>
    <t>8О1О4 49999</t>
  </si>
  <si>
    <t>Основное мероприятие "Организация и проведение профилактических бесед среди работающего населения"</t>
  </si>
  <si>
    <t>8О1О5 ООООО</t>
  </si>
  <si>
    <t>8О1О5 49999</t>
  </si>
  <si>
    <t>Основное мероприятие "Организация и проведение лекций среди людей призывников"</t>
  </si>
  <si>
    <t>8О1О6 ООООО</t>
  </si>
  <si>
    <t>8О1О6 49999</t>
  </si>
  <si>
    <t>Подпрограмма  "Профилактика правонарушений"</t>
  </si>
  <si>
    <t>8О3ОО ООООО</t>
  </si>
  <si>
    <t>Основное мероприятие "Проведение  мероприятий, рейдов, направленных на профилактику правонарушений и социально-негативных явлений"</t>
  </si>
  <si>
    <t>8О3О1 ООООО</t>
  </si>
  <si>
    <t>8О3О1 49999</t>
  </si>
  <si>
    <t>Основное мероприятие "Акция "Собери ребенка в школу"</t>
  </si>
  <si>
    <t>8О3О2 ООООО</t>
  </si>
  <si>
    <t>8О3О2 49999</t>
  </si>
  <si>
    <t>Основное мероприятие "Акция "Полицеский Дед мороз"</t>
  </si>
  <si>
    <t>8О3О3 ООООО</t>
  </si>
  <si>
    <t>8О3О3 49999</t>
  </si>
  <si>
    <t>Основное мероприятие "Изготовление профилактического агитационного материала"</t>
  </si>
  <si>
    <t>8О3О4 ООООО</t>
  </si>
  <si>
    <t>8О3О4 49999</t>
  </si>
  <si>
    <t>Основное мероприятие "Предоставление единовременной выплаты на восстановление правоустанавливающих документов лицам, освободившимся из мест лишения свободы"</t>
  </si>
  <si>
    <t>8О3О5 ООООО</t>
  </si>
  <si>
    <t>8О3О5 49999</t>
  </si>
  <si>
    <t>Подпрограмма "Профилактика ВИЧ-инфекции"</t>
  </si>
  <si>
    <t>8О5ОО ООООО</t>
  </si>
  <si>
    <t>Основное мероприятие "Проведение спортивных мероприятий, акций, направленных на предупреждение распространения ВИЧ-инфекции"</t>
  </si>
  <si>
    <t>8О5О1 ООООО</t>
  </si>
  <si>
    <t>ООО</t>
  </si>
  <si>
    <t>8О5О1 49999</t>
  </si>
  <si>
    <t>Основное мероприятие "Изготовление листовок, баннеров, направленных на предупреждение распространения ВИЧ-инфекций"</t>
  </si>
  <si>
    <t>8О5О2 ООООО</t>
  </si>
  <si>
    <t>8О5О2 49999</t>
  </si>
  <si>
    <t>Муниципальная программа "Профилактика терроризма и экстремизма" на 2021-2027 гг.</t>
  </si>
  <si>
    <t>88ООО ООООО</t>
  </si>
  <si>
    <t>Подпрограмма "Профилактика терроризма и экстремизма в молодежной среде"</t>
  </si>
  <si>
    <t>883ОО ООООО</t>
  </si>
  <si>
    <t>Основное мероприятие "Проведение мероприятий (акций, фестивалей, конкурсов и т.д.) по профилактике терроризма и экстремизма среди молодежи"</t>
  </si>
  <si>
    <t>883О1 ООООО</t>
  </si>
  <si>
    <t>88301 49999</t>
  </si>
  <si>
    <t>Основное мероприятие "Изготовление агитационного профилактического материала"</t>
  </si>
  <si>
    <t>883О2 ООООО</t>
  </si>
  <si>
    <t>88302 49999</t>
  </si>
  <si>
    <t>Национальная экономика</t>
  </si>
  <si>
    <t>Сельское хозяйство и рыболовство</t>
  </si>
  <si>
    <t>Муниципальная программа "Сельское хозяйство" на 2019-2027 гг.</t>
  </si>
  <si>
    <t>81ООО ООООО</t>
  </si>
  <si>
    <t>Подпрограмма "Мероприятия для реализации муниципальной программы"</t>
  </si>
  <si>
    <t>812ОО ООООО</t>
  </si>
  <si>
    <t>Основное мероприятия "Проведение конкурса на выявление лучшего участника районной сельскохозяйственной ярмарки"</t>
  </si>
  <si>
    <t>812О1 ООООО</t>
  </si>
  <si>
    <t>812О1 49999</t>
  </si>
  <si>
    <t>Основное мероприятие "Проведение районного трудового соревнования среди работников АПК по итогам года"</t>
  </si>
  <si>
    <t>812О2 ООООО</t>
  </si>
  <si>
    <t>812О2 49999</t>
  </si>
  <si>
    <t>Основное мероприятие "Проведение районного конкурса профессионального мастерства на звание "Лучший пахарь"</t>
  </si>
  <si>
    <t>812О3 ООООО</t>
  </si>
  <si>
    <t>812О3 49999</t>
  </si>
  <si>
    <t>Основное мероприятие "Проведение районного конкурса "Лучший по профессии среди операторов машинного доения коров"</t>
  </si>
  <si>
    <t>812О4 ООООО</t>
  </si>
  <si>
    <t>812О4 49999</t>
  </si>
  <si>
    <t>Дорожное хозяйство (дорожные фонды)</t>
  </si>
  <si>
    <t>Муниципальная программа "Дорожное хозяйство" на 2019-2027 гг.</t>
  </si>
  <si>
    <t>72ООО ООООО</t>
  </si>
  <si>
    <t>Подпрограмма "Автомобильные дороги"</t>
  </si>
  <si>
    <t>721ОО ООООО</t>
  </si>
  <si>
    <t>Основное мероприятие "Содержание и ремонт автомобильной дороги общего пользования местного значения "Подъезд к д.Зунгар"</t>
  </si>
  <si>
    <t>721О1 ООООО</t>
  </si>
  <si>
    <t>721О1 49999</t>
  </si>
  <si>
    <t>Основное мероприятие "Разработка Паспорта обеспечения транспортной безопасности объекта транспортной инфраструктуры"</t>
  </si>
  <si>
    <t>721О2 ООООО</t>
  </si>
  <si>
    <t>721О2 49999</t>
  </si>
  <si>
    <t>Основное мероприятие "Дорожная деятельность в отношении автомобильных дорог общего пользования местного значения"</t>
  </si>
  <si>
    <t>721О4 ООООО</t>
  </si>
  <si>
    <t>Софинансирование расходных обязательств ОМСУ МО "Нукутский район" по вопросам местного значения на осуществление дорожной деятельности в отношении автомобильных дорог общего пользования местного значения</t>
  </si>
  <si>
    <t>721О4 SДО1О</t>
  </si>
  <si>
    <t>Подпрограмма "Транспортное обслуживание"</t>
  </si>
  <si>
    <t>722ОО ООООО</t>
  </si>
  <si>
    <t>Основное мероприятие "Обеспечение транспортного обслуживания населения по муниципальным маршрутам муниципального образования "Нукутский район"</t>
  </si>
  <si>
    <t>722О1 ООООО</t>
  </si>
  <si>
    <t>722О1 49999</t>
  </si>
  <si>
    <t>Связь и информатика</t>
  </si>
  <si>
    <t>1О</t>
  </si>
  <si>
    <t>Муниципальная программа "Дорожное хозяйство" на 2019-2026 гг.</t>
  </si>
  <si>
    <t>Основное мероприятие "Создание условий для обеспечения покрытия всех автомобильных дорог на территории района устойчивым сигналом мобильной связи и мобильного интернета"</t>
  </si>
  <si>
    <t>721О3 ООООО</t>
  </si>
  <si>
    <t>721О3 49999</t>
  </si>
  <si>
    <t>Софинансирование расходных обязательств ОМСУ МО «Нукутский район» по вопросам местного значения на создание условий для обеспечения услугами связи малонаселенных населенных пунктов</t>
  </si>
  <si>
    <t>721О3 S2902</t>
  </si>
  <si>
    <t>Другие вопросы в области национальной экономики</t>
  </si>
  <si>
    <t>Муниципальная программа "Экономическое развитие" на 2019-2027 гг.</t>
  </si>
  <si>
    <t xml:space="preserve">86ООО ООООО </t>
  </si>
  <si>
    <t>Подпрограмма "Малое и среднее предпринимательство"</t>
  </si>
  <si>
    <t xml:space="preserve">861ОО ООООО </t>
  </si>
  <si>
    <t>Основное мероприятие "Организация и проведение конференций, форумов, круглых столов по вопросам ведения предпринимательской деятельности"</t>
  </si>
  <si>
    <t xml:space="preserve">861О1 ООООО </t>
  </si>
  <si>
    <t>861О1 49999</t>
  </si>
  <si>
    <t>Основное мероприятие "Финансовая поддержка начинающих СМСП - гранты начинающим на создание собственного бизнеса"</t>
  </si>
  <si>
    <t xml:space="preserve">861О2 ООООО </t>
  </si>
  <si>
    <t>861О2 49999</t>
  </si>
  <si>
    <t>Основное мероприятие "Развитие МКК "Фонд поддержки МСП МО "Нукутский район"</t>
  </si>
  <si>
    <t xml:space="preserve">861О3 ООООО </t>
  </si>
  <si>
    <t>861О3 49999</t>
  </si>
  <si>
    <t>Предоставление субсидий бюджетным, автономным учреждениям и иным некоммерческим организациям</t>
  </si>
  <si>
    <t>6ОО</t>
  </si>
  <si>
    <t>Подпрограмма "Потребительский рынок"</t>
  </si>
  <si>
    <t xml:space="preserve">862ОО ООООО </t>
  </si>
  <si>
    <t>Основное мероприятие "Организация и проведение обучающих семинаров, конференций, круглых столов в сфере потребительского рынка"</t>
  </si>
  <si>
    <t>862О1 ООООО</t>
  </si>
  <si>
    <t>862О1 49999</t>
  </si>
  <si>
    <t>Основное мероприятие "Проведение конкурсов среди организаций торговли, общественного питания, бытового обслуживания"</t>
  </si>
  <si>
    <t>862О2 ООООО</t>
  </si>
  <si>
    <t>862О2 49999</t>
  </si>
  <si>
    <t>Основное мероприятие "Организация и проведение ярмарочных мероприятий"</t>
  </si>
  <si>
    <t>862О3 ООООО</t>
  </si>
  <si>
    <t>862О3 49999</t>
  </si>
  <si>
    <t>Основное мероприятие "Предоставление субсидий хозяйствующим субъектам на финансовое обеспечение (возмещение) затрат (части затрат), связанных с организацией торговли в населенных пунктах, где отсутствуют торговые объекты"</t>
  </si>
  <si>
    <t>862О4 ООООО</t>
  </si>
  <si>
    <t>862О4 49999</t>
  </si>
  <si>
    <t>Основное мероприятие "Предоставление мест для размещения нестационарных торговых объектов без проведения торгов субъектам малого и среднего предпринимательства, являющимся региональными сельхозпроизводителями, а также реализующим печатную продукцию"</t>
  </si>
  <si>
    <t>862О5 ООООО</t>
  </si>
  <si>
    <t>862О5 49999</t>
  </si>
  <si>
    <t>Подпрограмма "Внутренний и въездной туризм"</t>
  </si>
  <si>
    <t xml:space="preserve">863ОО ООООО </t>
  </si>
  <si>
    <t>Основное мероприятие "Разработка фирменного стиля и изготовление сувенирной продукции"</t>
  </si>
  <si>
    <t>863О1 ООООО</t>
  </si>
  <si>
    <t>863О1 49999</t>
  </si>
  <si>
    <t>Основное мероприятие "Изготовление и установка объектов туристической навигации, туристических достопримечательностей"</t>
  </si>
  <si>
    <t>863О2 ООООО</t>
  </si>
  <si>
    <t>863О2 49999</t>
  </si>
  <si>
    <t>Основное мероприятие "Проведение районного конкурса по разработке эскизного проекта стеллы Нукутского района"</t>
  </si>
  <si>
    <t>863О3 ООООО</t>
  </si>
  <si>
    <t>863О3 49999</t>
  </si>
  <si>
    <t>Подпрограмма "Территориальное планирование"</t>
  </si>
  <si>
    <t xml:space="preserve">865ОО ООООО </t>
  </si>
  <si>
    <t>Основное мероприятие "Внесение изменений в Схему территориального планирования муниципального образования "Нукутский район"</t>
  </si>
  <si>
    <t>865О1 ООООО</t>
  </si>
  <si>
    <t>865О1 49999</t>
  </si>
  <si>
    <t>Подпрограмма "Социально-ориентированные некоммерческие организации"</t>
  </si>
  <si>
    <t xml:space="preserve">866ОО ООООО </t>
  </si>
  <si>
    <t>Основное мероприятие "Проведение конкурсов среди некоммерческих организаций"</t>
  </si>
  <si>
    <t>866О1 ООООО</t>
  </si>
  <si>
    <t>866О1 49999</t>
  </si>
  <si>
    <t>Жилищно-коммунальное хозяйство</t>
  </si>
  <si>
    <t>Жилищное хозяйство</t>
  </si>
  <si>
    <t>81ООО ОООО</t>
  </si>
  <si>
    <t>Подпрограмма "Устойчивое развитие сельских территорий"</t>
  </si>
  <si>
    <t>811ОО ООООО</t>
  </si>
  <si>
    <t>Основное мероприятие "Строительство (приобретение) жилья, предоставляемого молодым семьям и молодым специалистам по договору найма жилого помещения"</t>
  </si>
  <si>
    <t>811О1 ООООО</t>
  </si>
  <si>
    <t>Софинансирование расходных обязательств муниципального образования "Нукутский район" по строительству (приобретению) жилого помещения (жилого дома) на сельских территориях, предоставляемого молодым семьям и молодым специалистам, проживающим на сельских территориях, по договору найма жилого помещения</t>
  </si>
  <si>
    <t>811О1 L5761</t>
  </si>
  <si>
    <t>Капитальные вложения в объекты недвижимого имущества государственной (муниципальной) собственности</t>
  </si>
  <si>
    <t>811О1 49999</t>
  </si>
  <si>
    <t>Охрана окружающей среды</t>
  </si>
  <si>
    <t>Другие вопросы в области охраны окружающей среды</t>
  </si>
  <si>
    <t>Муниципальная программа "Окружающая среда" на 2019-2027 гг.</t>
  </si>
  <si>
    <t>87ООО ООООО</t>
  </si>
  <si>
    <t>Подпрограмма "Защита окружающей среды"</t>
  </si>
  <si>
    <t>871ОО ООООО</t>
  </si>
  <si>
    <t>Основное мероприятие "Сбор, транспортирование и утилизация (захоронение) твердых коммунальных отходов в МО "Новонукутское"</t>
  </si>
  <si>
    <t>871О1 ООООО</t>
  </si>
  <si>
    <t>871О1 49999</t>
  </si>
  <si>
    <t>Основное мероприятие "Организация экологического воспитания и формирования экологической культуры в области обращения с твердыми коммунальными отходами"</t>
  </si>
  <si>
    <t>871О2 ООООО</t>
  </si>
  <si>
    <t>871О2 49999</t>
  </si>
  <si>
    <t>Основное мероприятие "Сбор, транспортирование и утилизация (захоронение) твердых коммунальных отходов в МО "Целинный"</t>
  </si>
  <si>
    <t>871О3 ООООО</t>
  </si>
  <si>
    <t>871О3 49999</t>
  </si>
  <si>
    <t>Основное мероприятие "Присвоение категории и постановка на учет объектов, оказывающих негативное воздействие на окружающую среду"</t>
  </si>
  <si>
    <t>871О4 ООООО</t>
  </si>
  <si>
    <t>871О4 49999</t>
  </si>
  <si>
    <t>Основное мероприятие "Выявление и оценка объектов накопленного вреда окружающей среде"</t>
  </si>
  <si>
    <t>871О5 ООООО</t>
  </si>
  <si>
    <t>871О5 49999</t>
  </si>
  <si>
    <t>Основное мероприятие "Приобретение технических средств контроля (фотоловушек)"</t>
  </si>
  <si>
    <t>871О6 ООООО</t>
  </si>
  <si>
    <t>871О6 49999</t>
  </si>
  <si>
    <t>Основное мероприятие "Рекультивация земельного участка после ликвидации несанкционированного размещения отходов"</t>
  </si>
  <si>
    <t>871О7 ООООО</t>
  </si>
  <si>
    <t>871О7 49999</t>
  </si>
  <si>
    <t>Основное мероприятие "Мероприятия направленные на снижение негативного воздействия отходов на окружающую среду"</t>
  </si>
  <si>
    <t>871О8 ООООО</t>
  </si>
  <si>
    <t>871О8 49999</t>
  </si>
  <si>
    <t>Основное мероприятие "Создание мест (площадок) накопления твердых коммунальных отходов"</t>
  </si>
  <si>
    <t>871О9 ООООО</t>
  </si>
  <si>
    <t>871О9 49999</t>
  </si>
  <si>
    <t>Основное мероприятие "Приобретение контейнерных баков для накопления твердых коммунальных отходов"</t>
  </si>
  <si>
    <t>8711О ООООО</t>
  </si>
  <si>
    <t>8711О 49999</t>
  </si>
  <si>
    <t xml:space="preserve">Основное мероприятие "Осуществление отдельных государственных полномочий в сфере обращения с безнадзорными собаками и кошками в Иркутской области" </t>
  </si>
  <si>
    <t>812О5 ООООО</t>
  </si>
  <si>
    <t>Осуществление отдельных государственных полномочий в сфере обращения с безнадзорными собаками и кошками в Иркутской области</t>
  </si>
  <si>
    <t>812О5 7312О</t>
  </si>
  <si>
    <t>Образование</t>
  </si>
  <si>
    <t>Дошкольное образование</t>
  </si>
  <si>
    <t>Муниципальная программа "Образование" на 2019-2027 гг.</t>
  </si>
  <si>
    <t>76ООО ООООО</t>
  </si>
  <si>
    <t>Подпрограмма "Дошкольное, общее и дополнительное образование"</t>
  </si>
  <si>
    <t>761ОО ООООО</t>
  </si>
  <si>
    <t>Основное мероприятие "Капитальные ремонты в образовательных организациях муниципального образования "Нукутский район"</t>
  </si>
  <si>
    <t>761О6 ООООО</t>
  </si>
  <si>
    <t>761О6 49999</t>
  </si>
  <si>
    <t>Основное мероприятие "Строительство детского сада в с.Закулей"</t>
  </si>
  <si>
    <t>76119 ООООО</t>
  </si>
  <si>
    <t>76119 49999</t>
  </si>
  <si>
    <t>Общее образование</t>
  </si>
  <si>
    <t>Основное мероприятие "Строительство здания начальной школы МБОУ Новонукутская СОШ"</t>
  </si>
  <si>
    <t>76114 ООООО</t>
  </si>
  <si>
    <t>76114 49999</t>
  </si>
  <si>
    <t>Региональный проект "Всё лучшее детям"</t>
  </si>
  <si>
    <t>761Ю4 ООООО</t>
  </si>
  <si>
    <t>Иные межбюджетные трансферты на оснащение предметных кабинетов общеобразовательных организаций «Труд (Технология)» и «Основы безопасности и защиты Родины» средствами обучения и воспитания</t>
  </si>
  <si>
    <t>761Ю4 55591</t>
  </si>
  <si>
    <t>Молодежная политика и оздоровление детей</t>
  </si>
  <si>
    <t>Подпрограмма "Военно-патриотическое воспитание молодежи"</t>
  </si>
  <si>
    <t>8О2ОО ООООО</t>
  </si>
  <si>
    <t>Основное мероприятие "Патриотическое воспитание граждан и допризывная подготовка молодежи"</t>
  </si>
  <si>
    <t>8О2О1 ООООО</t>
  </si>
  <si>
    <t>8О2О1 49999</t>
  </si>
  <si>
    <t>Культура и кинематография</t>
  </si>
  <si>
    <t>О8</t>
  </si>
  <si>
    <t xml:space="preserve">Культура  </t>
  </si>
  <si>
    <t>Муниципальная программа "Культура" на 2019-2027 годы"</t>
  </si>
  <si>
    <t>79ООО ООООО</t>
  </si>
  <si>
    <t>Подпрограмма "Народная культура и досуг"</t>
  </si>
  <si>
    <t>792ОО ООООО</t>
  </si>
  <si>
    <t>Основное мероприятие "Капитальные вложения в объекты культуры"</t>
  </si>
  <si>
    <t>792О4 ООООО</t>
  </si>
  <si>
    <t>792О4 49999</t>
  </si>
  <si>
    <t>Социальная политика</t>
  </si>
  <si>
    <t>Пенсионное обеспечение</t>
  </si>
  <si>
    <t>Муниципальная программа "Социальная поддержка населения" на 2019-2027 гг.</t>
  </si>
  <si>
    <t>82ООО ООООО</t>
  </si>
  <si>
    <t>Подпрограмма "Предоставление мер социальной поддержки отдельным категориям граждан"</t>
  </si>
  <si>
    <t>821ОО ООООО</t>
  </si>
  <si>
    <t>Пособия, компенсации и иные социальные выплаты гражданам, кроме публичных нормативных обязательств</t>
  </si>
  <si>
    <t>821О1 ООООО</t>
  </si>
  <si>
    <t>Выплата пенсии за выслугу лет гражданам, замещающим должности муниципальной службы</t>
  </si>
  <si>
    <t>821О1 4О18О</t>
  </si>
  <si>
    <t>Социальное обеспечение населения</t>
  </si>
  <si>
    <t>Подпрограмма "Молодым семьям-доступное жилье"</t>
  </si>
  <si>
    <t>8О4ОО ООООО</t>
  </si>
  <si>
    <t>Основное мероприятие "Улучшение жилищных условий молодым семьям"</t>
  </si>
  <si>
    <t>8О4О1 ООООО</t>
  </si>
  <si>
    <t>Софинансирование расходных обязательств ОМСУ МО "Нукутский район" по вопросам местного значения на обеспечение жильем молодых семей</t>
  </si>
  <si>
    <t>8О4О1 L497О</t>
  </si>
  <si>
    <t>821О1ООООО</t>
  </si>
  <si>
    <t>Пособия, компенсации и иные социальные выплаты гражданам</t>
  </si>
  <si>
    <t>Основное мероприятие "Выплаты единовременного денежного поощрения за звание "Почетный гражданин Нукутского района"</t>
  </si>
  <si>
    <t>821О2 ООООО</t>
  </si>
  <si>
    <t>Выплата единовременного денежного поощрения за звание "Почетный гражданин Нукутского района"</t>
  </si>
  <si>
    <t>821О2 4О17О</t>
  </si>
  <si>
    <t>Основное мероприятие "Оказание адресной материальной помощи отдельным категориям граждан"</t>
  </si>
  <si>
    <t>821О3 ООООО</t>
  </si>
  <si>
    <t>Оказание адресной материальной помощи отдельным категориям граждан</t>
  </si>
  <si>
    <t>821О3 4О16О</t>
  </si>
  <si>
    <t>Основное мероприятие "Выплата подъемного пособия молодым специалистам, окончившим государственное образовательное учреждение высшего или среднего профессионального образования (медицинское) и поступившим на работу в ОГБУЗ "Нукутская РБ" и вновь прибывшим специалистам"</t>
  </si>
  <si>
    <t>821О4 ООООО</t>
  </si>
  <si>
    <t>Выплата подъемного пособия молодым специалистам, окончившим государственное образовательное учреждение высшего или среднего профессионального образования (медицинское) и поступившим на работу в ОГБУЗ "Нукутская РБ" и вновь прибывшим специалистам</t>
  </si>
  <si>
    <t>821О4 4О24О</t>
  </si>
  <si>
    <t>Основное мероприятие "Предоставление единовременной денежной выплаты студентам, заключившим договор о целевом обучении"</t>
  </si>
  <si>
    <t>821О5 ООООО</t>
  </si>
  <si>
    <t>Выплата единовременной денежной выплаты студентам, заключившим договор о целевом обучении</t>
  </si>
  <si>
    <t>821О5 4О25О</t>
  </si>
  <si>
    <t>821О6 ООООО</t>
  </si>
  <si>
    <t>Единовременная выплата на восстановление правоустанавливающих документов лицам, освободившимся из мест лишения свободы</t>
  </si>
  <si>
    <t>821О6 4О24О</t>
  </si>
  <si>
    <t>Основное мероприятие "Создание комплексной системы оказания содействия в получении юридической, социальной и психологической помощи, предоставлении социальных услуг лицам, в отношении которых применяется пробация"</t>
  </si>
  <si>
    <t>821О7 ООООО</t>
  </si>
  <si>
    <t>821О7 49999</t>
  </si>
  <si>
    <t>Основное мероприятие "Организация деятельности по оказанию содействия лицам, в отношении которых применяется пробация, в восстановлении и формировании социально - полезных связей"</t>
  </si>
  <si>
    <t>821О8 ООООО</t>
  </si>
  <si>
    <t>821О8 49999</t>
  </si>
  <si>
    <t>Основное мероприятие "Предоставление ежемесячной денежной выплаты студентам, заключившим договор о целевом обучении"</t>
  </si>
  <si>
    <t>Ежемесячная денежная выплата студентам, заключившим договор о целевом обучении</t>
  </si>
  <si>
    <t>821О6 4О26О</t>
  </si>
  <si>
    <t>Подпрограмма "Старшее поколение"</t>
  </si>
  <si>
    <t>824ОО ООООО</t>
  </si>
  <si>
    <t>Основное мероприятие "Проведение физкультурных и спортивных мероприятий для пенсионеров"</t>
  </si>
  <si>
    <t>824О1 ООООО</t>
  </si>
  <si>
    <t>824О1 49999</t>
  </si>
  <si>
    <t>Основное мероприятие "Поздравление долгожителей МО "Нукутский район"</t>
  </si>
  <si>
    <t>824О2 ООООО</t>
  </si>
  <si>
    <t>824О2 49999</t>
  </si>
  <si>
    <t>Основное мероприятие "Поздравление семейных пар, проживающих в браке 60 и более лет"</t>
  </si>
  <si>
    <t>824О3 ООООО</t>
  </si>
  <si>
    <t>824О3 49999</t>
  </si>
  <si>
    <t>Подпрограмма "Дети и семья"</t>
  </si>
  <si>
    <t>825ОО ООООО</t>
  </si>
  <si>
    <t>Основное мероприятие "Организация выездов на мероприятия, направленные на пропаганду семейных ценностей, поддержку института семьи и профилактику семейного неблагополучия"</t>
  </si>
  <si>
    <t>825О1 ООООО</t>
  </si>
  <si>
    <t>825О1 49999</t>
  </si>
  <si>
    <t>Основное мероприятие "Проведение районного мероприятия "Елка мэра" для социально-активных детей и подростков Нукутского района"</t>
  </si>
  <si>
    <t>825О2 ООООО</t>
  </si>
  <si>
    <t>825О2 49999</t>
  </si>
  <si>
    <t>Основное мероприятие "Организация и проведение районного мероприятия "Дети России", посвященного Дню защиты детей"</t>
  </si>
  <si>
    <t>825О3 ООООО</t>
  </si>
  <si>
    <t>825О3 49999</t>
  </si>
  <si>
    <t>Основное мероприятие "Приобретение новогодних подарков отдельным категориям граждан"</t>
  </si>
  <si>
    <t>825О4 ООООО</t>
  </si>
  <si>
    <t>825О4 49999</t>
  </si>
  <si>
    <t>Основное мероприятие "Чествование медалистов мэром""</t>
  </si>
  <si>
    <t>825О5 ООООО</t>
  </si>
  <si>
    <t>825О5 49999</t>
  </si>
  <si>
    <t>Другие вопросы в области социальной политики</t>
  </si>
  <si>
    <t>Основное мероприятие "Акция "Подарок новорожденному" установка АДПИ в жилом помещении проиживания"</t>
  </si>
  <si>
    <t>825О6 ООООО</t>
  </si>
  <si>
    <t>825О6 49999</t>
  </si>
  <si>
    <t>Подпрограмма "Реализация полномочий, переданных из бюджета Иркутской области"</t>
  </si>
  <si>
    <t>822ОО ООООО</t>
  </si>
  <si>
    <t>Основное мероприятие "Осуществление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прав"</t>
  </si>
  <si>
    <t>822О4 ООООО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</si>
  <si>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</si>
  <si>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822О4 7333О</t>
  </si>
  <si>
    <t>Физическая культура и спорт</t>
  </si>
  <si>
    <t>Физическая культура</t>
  </si>
  <si>
    <t>Муниципальная программа "Физическая культура и спорт" на 2019-2027 гг.</t>
  </si>
  <si>
    <t>85ООО ООООО</t>
  </si>
  <si>
    <t>Подпрограмма "Физическая культура и формирование здорового образа жизни"</t>
  </si>
  <si>
    <t>851ОО ООООО</t>
  </si>
  <si>
    <t>Основное мероприятие "Проведение физкультурно-массовых и спортивных мероприятий"</t>
  </si>
  <si>
    <t>851О1 ООООО</t>
  </si>
  <si>
    <t>851О1 49999</t>
  </si>
  <si>
    <t>Основное мероприятие "Поддержка одаренных спортсменов"</t>
  </si>
  <si>
    <t>851О2 ООООО</t>
  </si>
  <si>
    <t>851О2 49999</t>
  </si>
  <si>
    <t>Основное мероприятие "Капитальные вложения в объекты физической культуры и спорта</t>
  </si>
  <si>
    <t>851О4 ООООО</t>
  </si>
  <si>
    <t>851О4 49999</t>
  </si>
  <si>
    <t>Муниципальное бюджетное учреждение "Газета "Свет Октября"</t>
  </si>
  <si>
    <t>Средства массовой информации</t>
  </si>
  <si>
    <t>Периодическая печать и издательства</t>
  </si>
  <si>
    <t>Подпрограмма "Информационное освещение деятельности органов местного самоуправления"</t>
  </si>
  <si>
    <t>743ОО ООООО</t>
  </si>
  <si>
    <t>Основное мероприятие "Обеспечение деятельности МБУ "Газета "Свет Октября"</t>
  </si>
  <si>
    <t>743О1 ООООО</t>
  </si>
  <si>
    <t>Расходы на обеспечение деятельности (оказания услуг) муниципальным учреждениям</t>
  </si>
  <si>
    <t>743О1 4О59О</t>
  </si>
  <si>
    <t>5. Муниципальное казенное учреждение "Финансовое управление Администрации муниципального образования "Нукутский район""</t>
  </si>
  <si>
    <t>О33</t>
  </si>
  <si>
    <t>Обеспечение деятельности финансовых, налоговых и тамо - женных органов и органов финансового (финансово-бюджетного) надзора</t>
  </si>
  <si>
    <t>Муниципальная программа "Муниципальные финансы" на 2019-2027 гг.</t>
  </si>
  <si>
    <t>Подпрограмма "Обеспечение реализации муниципальной программы"</t>
  </si>
  <si>
    <t>752ОО ООООО</t>
  </si>
  <si>
    <t>Основное мероприятие "Обеспечение деятельности Финансового управления"</t>
  </si>
  <si>
    <t>752О1 ООООО</t>
  </si>
  <si>
    <t>752О1 4О11О</t>
  </si>
  <si>
    <t>752О1 4О19О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</si>
  <si>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послений за счет средств областного бюджета</t>
  </si>
  <si>
    <t>752О1 732ОО</t>
  </si>
  <si>
    <t>Основное мероприятие "Развитие информационной системы управления муниципальными финансами"</t>
  </si>
  <si>
    <t>752О2 ООООО</t>
  </si>
  <si>
    <t>Реализация мероприятий, направленных на повышение эффективности бюджетных расходов муниципального образования "Нукутский район"</t>
  </si>
  <si>
    <t>752О2 4О23О</t>
  </si>
  <si>
    <t>752О1 744О6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</si>
  <si>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</si>
  <si>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</si>
  <si>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долга"</t>
  </si>
  <si>
    <t>751О2 ООООО</t>
  </si>
  <si>
    <t>Организация и осуществление муниципальных заимствований муниципального образования "Нукутский район" и исполнение обязательств по ним</t>
  </si>
  <si>
    <t>751О2 4О22О</t>
  </si>
  <si>
    <t>Обслуживание государственного (муниципального) долга</t>
  </si>
  <si>
    <t>7ОО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</si>
  <si>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</si>
  <si>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</t>
  </si>
  <si>
    <t>Прочие межбюджетные трасферты общего характера</t>
  </si>
  <si>
    <t>Основное мероприятие "Предоставление сельским поселениям дотации на выравнивание бюджетной обеспеченности поселений"</t>
  </si>
  <si>
    <t>751О3 ООООО</t>
  </si>
  <si>
    <t>Дотация на выравнивание бюджетной обеспеченности поселений</t>
  </si>
  <si>
    <t>751О3 41О1О</t>
  </si>
  <si>
    <t>Межбюджетные трансферты</t>
  </si>
  <si>
    <t>5ОО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</si>
  <si>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</t>
  </si>
  <si>
    <t>751О3 732ОО</t>
  </si>
  <si>
    <t>Основное мероприятие "Предоставление сельским поселениям иных межбюджетных трасфертов"</t>
  </si>
  <si>
    <t>751О4 ООООО</t>
  </si>
  <si>
    <t>Иные межбюджетные трансферты на поддержку мер по обеспечению сбалансированности местных бюджетов</t>
  </si>
  <si>
    <t>751О4 41О2О</t>
  </si>
  <si>
    <t>6. Муниципальное казенное учреждение "Центр образования Нукутского района"</t>
  </si>
  <si>
    <t>Основное мероприятие "Обеспечение деятельности детских дошкольных учреждений"</t>
  </si>
  <si>
    <t>761О1 ООООО</t>
  </si>
  <si>
    <t>761О1 4О2ОО</t>
  </si>
  <si>
    <t>Расходы на обеспечение деятельности (оказания услуг) муниципальных учреждений</t>
  </si>
  <si>
    <t>761О1 4О59О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</si>
  <si>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</si>
  <si>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761О1 73О1О</t>
  </si>
  <si>
    <t>761О1 744О6</t>
  </si>
  <si>
    <t>761О1 S237О</t>
  </si>
  <si>
    <t>Софинансирование расходных обязательств ОМСУ МО "Нукутский район" по вопросам местного значения на мероприятия по капитальному ремонту образовательных организаций Иркутской области</t>
  </si>
  <si>
    <t>761О6 S2О5О</t>
  </si>
  <si>
    <t>Основное мероприятие "Обеспечение противопожарных мероприятий"</t>
  </si>
  <si>
    <t>761О8 ООООО</t>
  </si>
  <si>
    <t>761О8 49999</t>
  </si>
  <si>
    <t>Основное мероприятие "Укрепление материально-технической базы в образовательных организациях"</t>
  </si>
  <si>
    <t>76111 ООООО</t>
  </si>
  <si>
    <t>76111 S237О</t>
  </si>
  <si>
    <t>Основное мероприятие "Возмещение муниципальным дошкольным образовательным учреждениям родительской платы за присмотр и уход за детьми из семей мобилизованных граждан"</t>
  </si>
  <si>
    <t>76122 ООООО</t>
  </si>
  <si>
    <t>76122 49999</t>
  </si>
  <si>
    <t>Муниципальная программа "Окружающая среда" на 2019-2026 гг.</t>
  </si>
  <si>
    <t>Подпрограмма "Профилактика терроризма и экстремизма в сфере образования"</t>
  </si>
  <si>
    <t>881ОО ООООО</t>
  </si>
  <si>
    <t>Основное мероприятие "Организация работы по формированию и корректировке паспортов безопасности потенциально-опасных объектов образования"</t>
  </si>
  <si>
    <t>881О1 ООООО</t>
  </si>
  <si>
    <t>881О1 49999</t>
  </si>
  <si>
    <t>Основное мероприятие "Организация обследования состояния антитеррористической защищенности объектов образования"</t>
  </si>
  <si>
    <t>881О2 ООООО</t>
  </si>
  <si>
    <t>881О2 49999</t>
  </si>
  <si>
    <t>Основное мероприятие "Проведение мероприятий (акций, фестивалей, конкурсов и т.д.) по профилактике терроризма и экстремизма в объектоах образования"</t>
  </si>
  <si>
    <t>881О3 ООООО</t>
  </si>
  <si>
    <t>881О3 49999</t>
  </si>
  <si>
    <t>Основное мероприятие "Обеспечение инженерно-техническими средствами защиты объектов образования"</t>
  </si>
  <si>
    <t>881О4 ООООО</t>
  </si>
  <si>
    <t>881О4 49999</t>
  </si>
  <si>
    <t>Основное мероприятие "Обеспечение деятельности общеобразовательных учреждений"</t>
  </si>
  <si>
    <t>761О2 ООООО</t>
  </si>
  <si>
    <t>761О2 4О2ОО</t>
  </si>
  <si>
    <t>761О2 4О59О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</si>
  <si>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</si>
  <si>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761О2 73О2О</t>
  </si>
  <si>
    <t>761О2 744О6</t>
  </si>
  <si>
    <t>76102 S237О</t>
  </si>
  <si>
    <t>Софинансирование расходных обязательств ОМСУ МО "Нукутский район" по вопросам местного значения на реализацию инициативных проектов</t>
  </si>
  <si>
    <t>76102 S238О</t>
  </si>
  <si>
    <t>Основное мероприятие "Сохранение и дальнейшее развитие бурятского языка в Нукутском районе"</t>
  </si>
  <si>
    <t>761О4 ООООО</t>
  </si>
  <si>
    <t>761О4 49999</t>
  </si>
  <si>
    <t>Основное мероприятие "Повышение безопасности дорожного движения"</t>
  </si>
  <si>
    <t>761О5 ООООО</t>
  </si>
  <si>
    <t>761О5 49999</t>
  </si>
  <si>
    <t>761О6 4О2ОО</t>
  </si>
  <si>
    <t>Софинансирование расходных обязательств ОМСУ МО "Нукутский район" по вопросам местного значения на реализацию мероприятий по капитальному ремонту спортивных площадок (стадионов) и (или) благоустройству территорий муниципальных общеобразовательных организаций</t>
  </si>
  <si>
    <t>761О6 S2929</t>
  </si>
  <si>
    <t>Основное мероприятие "Строительство средней общеобразовательной школы на 154 места в с.Целинный Нукутского района Иркутской области"</t>
  </si>
  <si>
    <t>761О7 ООООО</t>
  </si>
  <si>
    <t>Софинансирование расходных обязательств ОМСУ МО "Нукутский район" по вопросам местного значения в целях реализации мероприятий по строительству, реконструкции образовательных организаций</t>
  </si>
  <si>
    <t>761О7 S261О</t>
  </si>
  <si>
    <t>Основное мероприятие "Безопасность школьных перевозок"</t>
  </si>
  <si>
    <t>761О9 ООООО</t>
  </si>
  <si>
    <t>Софинансирование расходных обязательств ОМСУ МО "Нукутский район" по вопрсам местного значения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</si>
  <si>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761О9 S2590</t>
  </si>
  <si>
    <t>76109 S2590</t>
  </si>
  <si>
    <t>Основное мероприятие "Содействие занятости несовершеннолетних граждан"</t>
  </si>
  <si>
    <t>7611О ООООО</t>
  </si>
  <si>
    <t>7611О 49999</t>
  </si>
  <si>
    <r>
      <t>Софинансирование расходных обязательств ОМСУ МО «Нукутский район» по вопросам местного значения на реализацию инициативного проекта «Школа инноваций</t>
    </r>
    <r>
      <rPr>
        <sz val="10"/>
        <rFont val="Calibri"/>
        <family val="2"/>
        <charset val="204"/>
      </rPr>
      <t>»</t>
    </r>
  </si>
  <si>
    <t>76111 S2380</t>
  </si>
  <si>
    <t>Софинансирование расходных обязательств ОМСУ МО "Нукутский район" по вопросам местного значения на приобретение средств обучения и воспитания (мебели для занятий в учебных классах), необходимых для оснащения муниципальных общеобразовательных организаций в Иркутской области</t>
  </si>
  <si>
    <t>76111 S2988</t>
  </si>
  <si>
    <t>Софинансирование расходных обязательств ОМСУ МО «Нукутский район» по вопросам местного значения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</si>
  <si>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76111 S2928</t>
  </si>
  <si>
    <t>Софинансирование расходных обязательств ОМСУ МО "Нукутский район" по вопросам местного значения на приобретение средств обучения и воспитания, необходимых для оснащения муниципальных образовательных организаций в Иркутской области, в целях создания в них условий для развития агробизнес-образования</t>
  </si>
  <si>
    <t>76111 S2924</t>
  </si>
  <si>
    <t>Основное мероприятие "Реализация муниципальных проектов"</t>
  </si>
  <si>
    <t>76112 ООООО</t>
  </si>
  <si>
    <t>Основное мероприятие «Организация бесплатного горячего питания обучащихся, получающих начальное общее образование в муниципальных образовательных организациях муниципального образования «Нукутский район</t>
  </si>
  <si>
    <t>76113 ООООО</t>
  </si>
  <si>
    <t>Софинансирование расходных обязательств ОМСУ МО "Нукутский район" по вопросам местного значения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</si>
  <si>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76113 L3041</t>
  </si>
  <si>
    <t>Основное мероприятие "Антитеррористическая защищенность объектов образования"</t>
  </si>
  <si>
    <t>Софинансирование расходных обязательств ОМСУ МО "Нукутский район" по вопросам местного значения на оснащение инженерно-техническими средствами зданий и территорий муниципальных образовательных организаций в целях обеспечения антитеррористической безопасности</t>
  </si>
  <si>
    <t>76114 72949</t>
  </si>
  <si>
    <t>Основное мероприятие «Дополнительное финансовое обеспечение мероприятий по организации питания обучающихся в муниципальных общеобразовательных организациях Иркутской области»</t>
  </si>
  <si>
    <t>76115 ООООО</t>
  </si>
  <si>
    <t>Софинансирование расходных обязательств ОМСУ МО "Нукутский район" по вопросам местного значения на обеспечение бесплатным питьевым молоком обучающихся 1 – 4 классов муниципальных общеобразовательных организаций в Иркутской области</t>
  </si>
  <si>
    <t>76115 S2957</t>
  </si>
  <si>
    <t>Софинансирование расходных обязательств ОМСУ МО "Нукутский район" по вопросам местного значения на 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</si>
  <si>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76115 S2976</t>
  </si>
  <si>
    <t>Обеспечение бесплатным двухразовым питанием детей-инвалидов</t>
  </si>
  <si>
    <t>76115 7318О</t>
  </si>
  <si>
    <t>Основное мероприятие «Благоустройство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канализации»</t>
  </si>
  <si>
    <t>76116 ООООО</t>
  </si>
  <si>
    <t>Софинансирование расходных обязательств ОМСУ МО "Нукутский район" по вопросам местного значения на 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 (за исключением проведения капитального ремонта зданий с наибольшей степенью физического износа)</t>
  </si>
  <si>
    <t>76116 L2551</t>
  </si>
  <si>
    <t>Региональный проект «Успех каждого ребенка»</t>
  </si>
  <si>
    <t>761E2 ООООО</t>
  </si>
  <si>
    <t>Софинансирование расходных обязательств ОМСУ МО "Нукутский район" по вопросам местного значения на мероприятия по созданию в общеобразовательных организациях, расположенных в сельской местности, условий для занятия физической культуры и спортом</t>
  </si>
  <si>
    <t>761E2 50971</t>
  </si>
  <si>
    <t>Региональный проект "Педагоги и наставники"</t>
  </si>
  <si>
    <t>761Ю6 ООООО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</si>
  <si>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</si>
  <si>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761Ю6 53О31</t>
  </si>
  <si>
    <t>Муниципальная программа "Коммунальная инфраструктура объектов социальной сферы" на 2019-2027 гг.</t>
  </si>
  <si>
    <t>83ООО ООООО</t>
  </si>
  <si>
    <t>Подпрограмма "Энергосбережение и повышение энергетической эффективности"</t>
  </si>
  <si>
    <t>831ОО ООООО</t>
  </si>
  <si>
    <t>Основное мероприятие "Утепление зданий социальной сферы (замена окон, дверей, утепление фасадов и т.д.)"</t>
  </si>
  <si>
    <t>831О1 ООООО</t>
  </si>
  <si>
    <t>831О1 49999</t>
  </si>
  <si>
    <t>Подпрограмма "Модернизация объектов коммунальной инфраструктуры"</t>
  </si>
  <si>
    <t>832ОО ООООО</t>
  </si>
  <si>
    <t>Основное мероприятие "Строительство, капитальный ремонт объектов теплоснабжения учредждений социальной сферы"</t>
  </si>
  <si>
    <t>832О1 ООООО</t>
  </si>
  <si>
    <t>Софинансирование расходных обязательств ОМСУ МО "Нукутский район" по вопросам местного значения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</si>
  <si>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832О1 S22ОО</t>
  </si>
  <si>
    <t>88104 S2949</t>
  </si>
  <si>
    <t>Дополнительное образование детей</t>
  </si>
  <si>
    <t>Основное мероприятие "Обеспечение деятельности учреждений дополнительного образования"</t>
  </si>
  <si>
    <t>761О3 ООООО</t>
  </si>
  <si>
    <t>761О3 4О2ОО</t>
  </si>
  <si>
    <t>761О3 4О59О</t>
  </si>
  <si>
    <t>761О3 744О6</t>
  </si>
  <si>
    <t>Софинансирование расходных обязательств ОМСУ МО "Нукутский район" по вопросам местного значения на реализацию мероприятий инициативных проектов</t>
  </si>
  <si>
    <t>761О3 S2370</t>
  </si>
  <si>
    <t>761О3 S2381</t>
  </si>
  <si>
    <t>76111S2382</t>
  </si>
  <si>
    <t>76111S2383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</si>
  <si>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</si>
  <si>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76117 ООООО</t>
  </si>
  <si>
    <t>76117 4О59О</t>
  </si>
  <si>
    <t>Основное мероприятие "Оснащение спортивным оборудованием, инвентарем для занятий физической культурой и спортом"</t>
  </si>
  <si>
    <t>851О3 ООООО</t>
  </si>
  <si>
    <t>Софинансирование расходных обязательств ОМСУ МО "Нукутский район" по вопросам местного значения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</si>
  <si>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851О3 S285О</t>
  </si>
  <si>
    <t>Основное мероприятие "Капитальные вложения в объекты физической культуры и спорта"</t>
  </si>
  <si>
    <t>Софинансирование расходных обязательств ОМСУ МО "Нукутский район" по вопросам местного значения на осуществление мероприятий по капитальному ремонту объектов муниципальной собственности в сфере физической культуры и спорта</t>
  </si>
  <si>
    <t>851О4 S2630</t>
  </si>
  <si>
    <t>Другие вопросы в области образования</t>
  </si>
  <si>
    <t>Подпрограмма "Обеспечение реализации муниципальной программы и прочие мероприятия в области образования"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</si>
  <si>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</si>
  <si>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761О2 5О5О1</t>
  </si>
  <si>
    <t>Региональный проект «Педагоги и наставники»</t>
  </si>
  <si>
    <t>761Ю6 5О5О1</t>
  </si>
  <si>
    <t>Основное мероприятие "Обеспечение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области"</t>
  </si>
  <si>
    <t>761Ю6 51791</t>
  </si>
  <si>
    <t>762ОО ООООО</t>
  </si>
  <si>
    <t>Основное мероприятие "Обеспечение деятельности детского лагеря "Березка"</t>
  </si>
  <si>
    <t>762О1 ООООО</t>
  </si>
  <si>
    <t>762О1 4О2ОО</t>
  </si>
  <si>
    <t>762О1 4О59О</t>
  </si>
  <si>
    <t>762О1 S237О</t>
  </si>
  <si>
    <t>762О1 S238О</t>
  </si>
  <si>
    <t>Основное мероприятие "Обеспечение деятельности учебно-методического кабинета, централизованной бухгалтерии, группы хозяйственного обслуживания, логопедических пунктов"</t>
  </si>
  <si>
    <t>762О2 ООООО</t>
  </si>
  <si>
    <t>762О2 4О59О</t>
  </si>
  <si>
    <t>762О2 744О6</t>
  </si>
  <si>
    <t>Основное мероприятие "Повышение квалификации руководящего состава и методистов"</t>
  </si>
  <si>
    <t>762О3 ООООО</t>
  </si>
  <si>
    <t>762О3 49999</t>
  </si>
  <si>
    <t>Основное мероприятие "Организация методической поддержки эффективных и значимых инновационных проектов"</t>
  </si>
  <si>
    <t>762О4 ООООО</t>
  </si>
  <si>
    <t>762О4 49999</t>
  </si>
  <si>
    <t>Основное мероприятие "Организация  и проведение олимпиад, конкурсов, научно-практических конференций, фестивалей в сфере образования"</t>
  </si>
  <si>
    <t>762О5 ООООО</t>
  </si>
  <si>
    <t>762О5 49999</t>
  </si>
  <si>
    <t xml:space="preserve">Подпрограмма "Развитие системы отдыха и оздоровления детей" </t>
  </si>
  <si>
    <t>823ОО ООООО</t>
  </si>
  <si>
    <t>Основное мероприятие "Организация отдыха и оздоровления детей"</t>
  </si>
  <si>
    <t>823О1 ООООО</t>
  </si>
  <si>
    <t>Софинансирование расходных обязательств ОМСУ  "Нукутский район" по вопросам местного значения на организацию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</si>
  <si>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823О1 S2О8О</t>
  </si>
  <si>
    <t>Основное мероприятие "Укрепление материально-технической базы МБУ ДОЛ "Детский лагерь "Березка"</t>
  </si>
  <si>
    <t>823О2 ООООО</t>
  </si>
  <si>
    <t>823О2 49999</t>
  </si>
  <si>
    <t>Софинансирование расходных обязательств ОМСУ МО "Нукутский район" по вопросам местного значения по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</t>
  </si>
  <si>
    <t>823О2 S2О7О</t>
  </si>
  <si>
    <t>Охрана семьи и детства</t>
  </si>
  <si>
    <t>Основное мероприятие "Осуществление отдельных областных государственных полномочий по предоставлению мер социальной поддержки многодетным и малоимущим семьям (льготное питание)"</t>
  </si>
  <si>
    <t>822О3 ООООО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</si>
  <si>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</si>
  <si>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822О3 73О5О</t>
  </si>
  <si>
    <t>7.Муниципальное казенное учреждение "Центр развития культуры Нукутского района"</t>
  </si>
  <si>
    <t>Муниципальная программа "Культура" на 2019-2027 гг.</t>
  </si>
  <si>
    <t>Подпрограмма "Дополнительное образование в сфере культуры"</t>
  </si>
  <si>
    <t>793ОО ООООО</t>
  </si>
  <si>
    <t>Основное мероприятие "Организация деятельности муниципальных учреждений дополнительного образования в сфере культуре"</t>
  </si>
  <si>
    <t>793О1 ООООО</t>
  </si>
  <si>
    <t>Реализация мероприятий, направленных на погашение кредиторской задолженности прошлых лет бюджета муниципального образования «Нукутский район»</t>
  </si>
  <si>
    <t>793О1 4О2ОО</t>
  </si>
  <si>
    <t>793О1 4О59О</t>
  </si>
  <si>
    <t>793О1 S237О</t>
  </si>
  <si>
    <t>793О1 744О6</t>
  </si>
  <si>
    <t>Основное мероприятие "Укрепление материально-технической базы муниципальных учреждений дополнительного образования в сфере культуры"</t>
  </si>
  <si>
    <t>793О2 ООООО</t>
  </si>
  <si>
    <t>Софинансирование расходных обязательств ОМСУ МО «Нукутский район» по вопросам местного значения на 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</si>
  <si>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793О2 S2915</t>
  </si>
  <si>
    <t>793О2 49999</t>
  </si>
  <si>
    <t>Основное мероприятие "Пожарная безопасность"</t>
  </si>
  <si>
    <t>793О3 ООООО</t>
  </si>
  <si>
    <t>793О3 49999</t>
  </si>
  <si>
    <t>Основное мероприятие "Капитальный ремонт здания МБУ ДО "Новонукутская ДШИ"</t>
  </si>
  <si>
    <t>793О4 ООООО</t>
  </si>
  <si>
    <t>Софинансирование расходных обязательств ОМСУ МО "Нукутский район" по вопросам местного значения на обеспечение комплексного развития сельских территорий (развитие сети организаций в отраслях социальной сферы)</t>
  </si>
  <si>
    <t>793О4 L576В</t>
  </si>
  <si>
    <t>793О4 49999</t>
  </si>
  <si>
    <t>Подпрограмма "Профилактика терроризма и экстремизма в сфере культуры"</t>
  </si>
  <si>
    <t>882ОО ООООО</t>
  </si>
  <si>
    <t>Основное мероприятие "Обеспечение инженерно-техническими средствами защиты объектов культуры"</t>
  </si>
  <si>
    <t>88201 ООООО</t>
  </si>
  <si>
    <t>88201 49999</t>
  </si>
  <si>
    <t>Основное мероприятие "Обучение работников по антитеррористической защищенности"</t>
  </si>
  <si>
    <t>88202 ООООО</t>
  </si>
  <si>
    <t>88202 49999</t>
  </si>
  <si>
    <t>Основное мероприятие "Информационное просвещение работников и посетителей"</t>
  </si>
  <si>
    <t>88203 ООООО</t>
  </si>
  <si>
    <t>88203 49999</t>
  </si>
  <si>
    <t>Подпрограмма "Библиотечное дело"</t>
  </si>
  <si>
    <t>791ОО ООООО</t>
  </si>
  <si>
    <t>Основное мероприятие "Организация деятельности муниципальных библиотек"</t>
  </si>
  <si>
    <t>791О1 ООООО</t>
  </si>
  <si>
    <t>791О1 4О59О</t>
  </si>
  <si>
    <t>791О1 744О6</t>
  </si>
  <si>
    <t>Основное мероприятие "Развитие библиотечно-информационного обслуживания населения"</t>
  </si>
  <si>
    <t>791О2 ООООО</t>
  </si>
  <si>
    <t>791О2 49999</t>
  </si>
  <si>
    <t>Основное мероприятие "Укрепление материально-технической базы муниципальных библиотек"</t>
  </si>
  <si>
    <t>791О3 ООООО</t>
  </si>
  <si>
    <t>791О3 49999</t>
  </si>
  <si>
    <t>791О3 S2370</t>
  </si>
  <si>
    <t>Основное мероприятие "Комплектование книжных фондов муниципальных библиотек"</t>
  </si>
  <si>
    <t>791О4 ООООО</t>
  </si>
  <si>
    <t>Софинансирование расходных обязательств ОМСУ МО «Нукутский район» по вопросам местного значения на комплектование книжных фондов муниципальных общедоступных библиотек</t>
  </si>
  <si>
    <t>791О4 L519А</t>
  </si>
  <si>
    <t>791О5 ООООО</t>
  </si>
  <si>
    <t>791О5 49999</t>
  </si>
  <si>
    <t>Основное мероприятие "Организация деятельности муниципальных учреждений культуры"</t>
  </si>
  <si>
    <t>792О1 ООООО</t>
  </si>
  <si>
    <t>792О1 4О59О</t>
  </si>
  <si>
    <t>792О1 744О6</t>
  </si>
  <si>
    <t>792О1 S2384</t>
  </si>
  <si>
    <t>Основное мероприятие "Укрепление материально-технической базы муниципальных учреждений культуры"</t>
  </si>
  <si>
    <t>792О2 ООООО</t>
  </si>
  <si>
    <t>792О2 49999</t>
  </si>
  <si>
    <t>792О2 4О59О</t>
  </si>
  <si>
    <t>Софинансирование расходных обязательств ОМСУ МО "Нукутский район" по вопросам местного значения на развитие домов культуры</t>
  </si>
  <si>
    <t>792О2 S21ОО</t>
  </si>
  <si>
    <t>792О2 S238О</t>
  </si>
  <si>
    <t>792О3 ООООО</t>
  </si>
  <si>
    <t>792О3 49999</t>
  </si>
  <si>
    <t>Основное мероприятие "Расходы на восстановление мемориальных сооружений и объектов, увековечивающих память погибших при защите Отечества"</t>
  </si>
  <si>
    <t>792О5 ООООО</t>
  </si>
  <si>
    <t>Расходы на восстановление мемориальных сооружений и объектов, увековечивающих память погибших при защите Отечества</t>
  </si>
  <si>
    <t>792О5 74411</t>
  </si>
  <si>
    <t>Другие вопросы в области культуры, кинематографии и средств массовой информации</t>
  </si>
  <si>
    <t>Подпрограмма "Реализация единой политики в сфере культуры"</t>
  </si>
  <si>
    <t>794ОО ООООО</t>
  </si>
  <si>
    <t>Основное мероприятие "Обеспечение деятельности МКУ "Центр развития культуры Нукутского района"</t>
  </si>
  <si>
    <t>794О1 ООООО</t>
  </si>
  <si>
    <t>794О1 4О59О</t>
  </si>
  <si>
    <t>794О1 744О6</t>
  </si>
  <si>
    <t>Основное мероприятие "Оказание муниципальных услуг в сфере культуры"</t>
  </si>
  <si>
    <t>794О2 ООООО</t>
  </si>
  <si>
    <t>794О2 49999</t>
  </si>
  <si>
    <t>Основное мероприятие "Сохранение бурятского языка у населения"</t>
  </si>
  <si>
    <t>794О3 ООООО</t>
  </si>
  <si>
    <t>794О3 49999</t>
  </si>
  <si>
    <t>Основное мероприятие "Поддержка талантливой молодежи"</t>
  </si>
  <si>
    <t>794О4 ООООО</t>
  </si>
  <si>
    <t>794О4 49999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</si>
</sst>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?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rgb="FF2A3143"/>
      <name val="Times New Roman"/>
      <family val="1"/>
      <charset val="204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34">
    <xf numFmtId="0" fontId="0" fillId="0" borderId="0" xfId="0"/>
    <xf numFmtId="0" fontId="1" fillId="2" borderId="0" xfId="0" applyFont="1" applyFill="1"/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Alignment="1"/>
    <xf numFmtId="0" fontId="1" fillId="2" borderId="0" xfId="0" applyFont="1" applyFill="1" applyAlignment="1"/>
    <xf numFmtId="0" fontId="0" fillId="2" borderId="0" xfId="0" applyFill="1"/>
    <xf numFmtId="0" fontId="1" fillId="2" borderId="0" xfId="0" applyFont="1" applyFill="1" applyBorder="1" applyAlignment="1">
      <alignment horizontal="left" vertical="top" wrapText="1"/>
    </xf>
    <xf numFmtId="0" fontId="2" fillId="2" borderId="0" xfId="0" applyFont="1" applyFill="1" applyAlignment="1"/>
    <xf numFmtId="0" fontId="2" fillId="3" borderId="0" xfId="0" applyFont="1" applyFill="1" applyBorder="1" applyAlignment="1">
      <alignment horizontal="right" vertical="top"/>
    </xf>
    <xf numFmtId="0" fontId="1" fillId="2" borderId="0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1" fillId="2" borderId="4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64" fontId="1" fillId="2" borderId="11" xfId="0" applyNumberFormat="1" applyFont="1" applyFill="1" applyBorder="1" applyAlignment="1">
      <alignment horizontal="center"/>
    </xf>
    <xf numFmtId="0" fontId="4" fillId="2" borderId="10" xfId="0" applyFont="1" applyFill="1" applyBorder="1"/>
    <xf numFmtId="0" fontId="3" fillId="2" borderId="5" xfId="0" applyFont="1" applyFill="1" applyBorder="1" applyAlignment="1">
      <alignment horizontal="center"/>
    </xf>
    <xf numFmtId="165" fontId="1" fillId="2" borderId="0" xfId="0" applyNumberFormat="1" applyFont="1" applyFill="1" applyBorder="1" applyAlignment="1">
      <alignment horizontal="center"/>
    </xf>
    <xf numFmtId="165" fontId="1" fillId="2" borderId="5" xfId="0" applyNumberFormat="1" applyFont="1" applyFill="1" applyBorder="1" applyAlignment="1">
      <alignment horizontal="center"/>
    </xf>
    <xf numFmtId="164" fontId="3" fillId="2" borderId="11" xfId="0" applyNumberFormat="1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0" xfId="0" applyFont="1" applyFill="1" applyBorder="1" applyAlignment="1">
      <alignment horizontal="center"/>
    </xf>
    <xf numFmtId="165" fontId="3" fillId="2" borderId="0" xfId="0" applyNumberFormat="1" applyFont="1" applyFill="1" applyBorder="1" applyAlignment="1">
      <alignment horizontal="center"/>
    </xf>
    <xf numFmtId="165" fontId="3" fillId="2" borderId="5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165" fontId="4" fillId="2" borderId="0" xfId="0" applyNumberFormat="1" applyFont="1" applyFill="1" applyBorder="1" applyAlignment="1">
      <alignment horizontal="center"/>
    </xf>
    <xf numFmtId="165" fontId="4" fillId="2" borderId="5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wrapText="1"/>
    </xf>
    <xf numFmtId="0" fontId="5" fillId="2" borderId="10" xfId="0" applyFont="1" applyFill="1" applyBorder="1" applyAlignment="1">
      <alignment wrapText="1"/>
    </xf>
    <xf numFmtId="0" fontId="5" fillId="2" borderId="10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165" fontId="5" fillId="2" borderId="0" xfId="0" applyNumberFormat="1" applyFont="1" applyFill="1" applyBorder="1" applyAlignment="1">
      <alignment horizontal="center"/>
    </xf>
    <xf numFmtId="0" fontId="1" fillId="2" borderId="10" xfId="0" applyFont="1" applyFill="1" applyBorder="1" applyAlignment="1">
      <alignment wrapText="1"/>
    </xf>
    <xf numFmtId="0" fontId="4" fillId="2" borderId="5" xfId="0" applyFont="1" applyFill="1" applyBorder="1"/>
    <xf numFmtId="0" fontId="1" fillId="2" borderId="10" xfId="0" applyFont="1" applyFill="1" applyBorder="1"/>
    <xf numFmtId="165" fontId="5" fillId="2" borderId="5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6" fillId="2" borderId="0" xfId="0" applyFont="1" applyFill="1"/>
    <xf numFmtId="1" fontId="1" fillId="2" borderId="5" xfId="0" applyNumberFormat="1" applyFont="1" applyFill="1" applyBorder="1" applyAlignment="1">
      <alignment horizontal="center"/>
    </xf>
    <xf numFmtId="0" fontId="5" fillId="2" borderId="0" xfId="0" applyFont="1" applyFill="1" applyAlignment="1">
      <alignment wrapText="1"/>
    </xf>
    <xf numFmtId="1" fontId="5" fillId="2" borderId="5" xfId="0" applyNumberFormat="1" applyFont="1" applyFill="1" applyBorder="1" applyAlignment="1">
      <alignment horizontal="center"/>
    </xf>
    <xf numFmtId="0" fontId="7" fillId="2" borderId="0" xfId="0" applyFont="1" applyFill="1"/>
    <xf numFmtId="1" fontId="3" fillId="2" borderId="5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wrapText="1"/>
    </xf>
    <xf numFmtId="0" fontId="4" fillId="2" borderId="5" xfId="0" applyFont="1" applyFill="1" applyBorder="1" applyAlignment="1">
      <alignment wrapText="1"/>
    </xf>
    <xf numFmtId="0" fontId="3" fillId="2" borderId="0" xfId="0" applyFont="1" applyFill="1" applyBorder="1" applyAlignment="1">
      <alignment horizontal="center"/>
    </xf>
    <xf numFmtId="1" fontId="1" fillId="2" borderId="0" xfId="0" applyNumberFormat="1" applyFont="1" applyFill="1" applyBorder="1" applyAlignment="1">
      <alignment horizontal="center"/>
    </xf>
    <xf numFmtId="164" fontId="3" fillId="2" borderId="5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wrapText="1"/>
    </xf>
    <xf numFmtId="164" fontId="1" fillId="2" borderId="5" xfId="0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wrapText="1"/>
    </xf>
    <xf numFmtId="1" fontId="1" fillId="2" borderId="1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wrapText="1"/>
    </xf>
    <xf numFmtId="0" fontId="0" fillId="2" borderId="5" xfId="0" applyFill="1" applyBorder="1"/>
    <xf numFmtId="0" fontId="5" fillId="2" borderId="5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0" fillId="2" borderId="0" xfId="0" applyFill="1" applyAlignment="1">
      <alignment vertical="center"/>
    </xf>
    <xf numFmtId="0" fontId="5" fillId="2" borderId="11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49" fontId="5" fillId="2" borderId="0" xfId="0" applyNumberFormat="1" applyFont="1" applyFill="1" applyBorder="1" applyAlignment="1">
      <alignment horizontal="center"/>
    </xf>
    <xf numFmtId="164" fontId="9" fillId="2" borderId="11" xfId="0" applyNumberFormat="1" applyFont="1" applyFill="1" applyBorder="1" applyAlignment="1">
      <alignment horizontal="center"/>
    </xf>
    <xf numFmtId="0" fontId="1" fillId="3" borderId="10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1" fontId="1" fillId="2" borderId="11" xfId="0" applyNumberFormat="1" applyFont="1" applyFill="1" applyBorder="1" applyAlignment="1">
      <alignment horizontal="center"/>
    </xf>
    <xf numFmtId="0" fontId="5" fillId="2" borderId="10" xfId="0" applyFont="1" applyFill="1" applyBorder="1"/>
    <xf numFmtId="0" fontId="5" fillId="2" borderId="10" xfId="0" applyFont="1" applyFill="1" applyBorder="1" applyAlignment="1">
      <alignment horizontal="left"/>
    </xf>
    <xf numFmtId="0" fontId="1" fillId="2" borderId="5" xfId="0" applyFont="1" applyFill="1" applyBorder="1"/>
    <xf numFmtId="0" fontId="0" fillId="2" borderId="10" xfId="0" applyFill="1" applyBorder="1"/>
    <xf numFmtId="0" fontId="1" fillId="0" borderId="0" xfId="0" applyFont="1"/>
    <xf numFmtId="165" fontId="1" fillId="3" borderId="5" xfId="0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  <xf numFmtId="165" fontId="5" fillId="2" borderId="0" xfId="0" applyNumberFormat="1" applyFont="1" applyFill="1" applyBorder="1" applyAlignment="1">
      <alignment horizontal="center" wrapText="1"/>
    </xf>
    <xf numFmtId="165" fontId="5" fillId="2" borderId="5" xfId="0" applyNumberFormat="1" applyFont="1" applyFill="1" applyBorder="1" applyAlignment="1">
      <alignment horizontal="center" wrapText="1"/>
    </xf>
    <xf numFmtId="164" fontId="1" fillId="2" borderId="11" xfId="0" applyNumberFormat="1" applyFont="1" applyFill="1" applyBorder="1" applyAlignment="1">
      <alignment horizontal="center" wrapText="1"/>
    </xf>
    <xf numFmtId="0" fontId="0" fillId="2" borderId="0" xfId="0" applyFill="1" applyAlignment="1">
      <alignment wrapText="1"/>
    </xf>
    <xf numFmtId="0" fontId="5" fillId="2" borderId="10" xfId="0" applyNumberFormat="1" applyFont="1" applyFill="1" applyBorder="1" applyAlignment="1">
      <alignment wrapText="1"/>
    </xf>
    <xf numFmtId="0" fontId="1" fillId="3" borderId="5" xfId="0" applyFont="1" applyFill="1" applyBorder="1" applyAlignment="1">
      <alignment wrapText="1"/>
    </xf>
    <xf numFmtId="0" fontId="9" fillId="2" borderId="10" xfId="0" applyFont="1" applyFill="1" applyBorder="1" applyAlignment="1">
      <alignment horizontal="left" wrapText="1"/>
    </xf>
    <xf numFmtId="49" fontId="9" fillId="2" borderId="0" xfId="0" applyNumberFormat="1" applyFont="1" applyFill="1" applyBorder="1" applyAlignment="1">
      <alignment horizontal="center" wrapText="1"/>
    </xf>
    <xf numFmtId="49" fontId="9" fillId="2" borderId="5" xfId="0" applyNumberFormat="1" applyFont="1" applyFill="1" applyBorder="1" applyAlignment="1">
      <alignment horizontal="center" wrapText="1"/>
    </xf>
    <xf numFmtId="0" fontId="1" fillId="2" borderId="0" xfId="0" applyFont="1" applyFill="1" applyBorder="1"/>
    <xf numFmtId="0" fontId="5" fillId="2" borderId="0" xfId="0" applyNumberFormat="1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center"/>
    </xf>
    <xf numFmtId="49" fontId="5" fillId="2" borderId="5" xfId="0" applyNumberFormat="1" applyFont="1" applyFill="1" applyBorder="1" applyAlignment="1">
      <alignment horizontal="justify" vertical="center" wrapText="1"/>
    </xf>
    <xf numFmtId="166" fontId="5" fillId="2" borderId="0" xfId="0" applyNumberFormat="1" applyFont="1" applyFill="1" applyBorder="1" applyAlignment="1">
      <alignment horizontal="justify" vertical="center" wrapText="1"/>
    </xf>
    <xf numFmtId="49" fontId="5" fillId="2" borderId="0" xfId="0" applyNumberFormat="1" applyFont="1" applyFill="1" applyBorder="1" applyAlignment="1">
      <alignment horizontal="justify" vertical="center" wrapText="1"/>
    </xf>
    <xf numFmtId="0" fontId="5" fillId="2" borderId="5" xfId="0" applyNumberFormat="1" applyFont="1" applyFill="1" applyBorder="1" applyAlignment="1">
      <alignment horizontal="justify" vertical="center" wrapText="1"/>
    </xf>
    <xf numFmtId="11" fontId="5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11" fillId="2" borderId="5" xfId="0" applyFont="1" applyFill="1" applyBorder="1" applyAlignment="1">
      <alignment wrapText="1"/>
    </xf>
    <xf numFmtId="0" fontId="5" fillId="0" borderId="0" xfId="0" applyFont="1" applyAlignment="1">
      <alignment wrapText="1"/>
    </xf>
    <xf numFmtId="0" fontId="12" fillId="0" borderId="0" xfId="0" applyFont="1" applyAlignment="1">
      <alignment vertical="center" wrapText="1"/>
    </xf>
    <xf numFmtId="0" fontId="4" fillId="2" borderId="5" xfId="0" applyNumberFormat="1" applyFont="1" applyFill="1" applyBorder="1" applyAlignment="1">
      <alignment horizontal="justify" vertical="center" wrapText="1"/>
    </xf>
    <xf numFmtId="0" fontId="3" fillId="2" borderId="11" xfId="0" applyFont="1" applyFill="1" applyBorder="1" applyAlignment="1">
      <alignment horizontal="center"/>
    </xf>
    <xf numFmtId="0" fontId="4" fillId="2" borderId="0" xfId="0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2" borderId="0" xfId="0" applyFont="1" applyFill="1" applyBorder="1" applyAlignment="1">
      <alignment wrapText="1"/>
    </xf>
    <xf numFmtId="165" fontId="5" fillId="2" borderId="10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165" fontId="1" fillId="2" borderId="12" xfId="0" applyNumberFormat="1" applyFont="1" applyFill="1" applyBorder="1" applyAlignment="1">
      <alignment horizontal="center"/>
    </xf>
    <xf numFmtId="165" fontId="1" fillId="2" borderId="6" xfId="0" applyNumberFormat="1" applyFont="1" applyFill="1" applyBorder="1" applyAlignment="1">
      <alignment horizontal="center"/>
    </xf>
    <xf numFmtId="164" fontId="1" fillId="2" borderId="13" xfId="0" applyNumberFormat="1" applyFont="1" applyFill="1" applyBorder="1" applyAlignment="1">
      <alignment horizontal="center"/>
    </xf>
    <xf numFmtId="0" fontId="1" fillId="2" borderId="12" xfId="0" applyFont="1" applyFill="1" applyBorder="1"/>
    <xf numFmtId="165" fontId="5" fillId="2" borderId="14" xfId="0" applyNumberFormat="1" applyFont="1" applyFill="1" applyBorder="1" applyAlignment="1">
      <alignment horizontal="center"/>
    </xf>
    <xf numFmtId="0" fontId="0" fillId="2" borderId="0" xfId="0" applyFill="1" applyBorder="1"/>
    <xf numFmtId="0" fontId="0" fillId="2" borderId="0" xfId="0" applyFont="1" applyFill="1" applyBorder="1"/>
    <xf numFmtId="0" fontId="0" fillId="2" borderId="0" xfId="0" applyFont="1" applyFill="1"/>
    <xf numFmtId="0" fontId="0" fillId="2" borderId="0" xfId="0" applyFill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7"/>
  <sheetViews>
    <sheetView tabSelected="1" zoomScale="110" zoomScaleNormal="110" workbookViewId="0">
      <selection activeCell="H2" sqref="H2:I3"/>
    </sheetView>
  </sheetViews>
  <sheetFormatPr defaultRowHeight="13.2" x14ac:dyDescent="0.25"/>
  <cols>
    <col min="1" max="1" width="60.6640625" style="5" customWidth="1"/>
    <col min="2" max="2" width="5.88671875" style="5" customWidth="1"/>
    <col min="3" max="3" width="6.44140625" style="5" customWidth="1"/>
    <col min="4" max="4" width="9.33203125" style="5" customWidth="1"/>
    <col min="5" max="5" width="17.5546875" style="5" customWidth="1"/>
    <col min="6" max="6" width="7.33203125" style="5" customWidth="1"/>
    <col min="7" max="9" width="12.109375" style="132" customWidth="1"/>
    <col min="10" max="16384" width="8.88671875" style="5"/>
  </cols>
  <sheetData>
    <row r="1" spans="1:9" x14ac:dyDescent="0.25">
      <c r="A1" s="1"/>
      <c r="B1" s="1"/>
      <c r="C1" s="1"/>
      <c r="D1" s="2"/>
      <c r="E1" s="3"/>
      <c r="F1" s="3"/>
      <c r="G1" s="3"/>
      <c r="H1" s="4"/>
      <c r="I1" s="4"/>
    </row>
    <row r="2" spans="1:9" ht="13.8" x14ac:dyDescent="0.25">
      <c r="A2" s="1"/>
      <c r="B2" s="1"/>
      <c r="C2" s="1"/>
      <c r="D2" s="6"/>
      <c r="E2" s="3"/>
      <c r="F2" s="3"/>
      <c r="G2" s="3"/>
      <c r="H2" s="7"/>
      <c r="I2" s="8" t="s">
        <v>0</v>
      </c>
    </row>
    <row r="3" spans="1:9" ht="13.8" x14ac:dyDescent="0.25">
      <c r="A3" s="1"/>
      <c r="B3" s="1"/>
      <c r="C3" s="1"/>
      <c r="D3" s="6"/>
      <c r="E3" s="3"/>
      <c r="F3" s="3"/>
      <c r="G3" s="3"/>
      <c r="H3" s="7"/>
      <c r="I3" s="8" t="s">
        <v>1</v>
      </c>
    </row>
    <row r="4" spans="1:9" ht="12.75" customHeight="1" x14ac:dyDescent="0.25">
      <c r="A4" s="1"/>
      <c r="B4" s="1"/>
      <c r="C4" s="1"/>
      <c r="D4" s="6"/>
      <c r="E4" s="6"/>
      <c r="F4" s="6"/>
      <c r="G4" s="6"/>
      <c r="H4" s="9"/>
      <c r="I4" s="9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t="64.5" customHeight="1" x14ac:dyDescent="0.25">
      <c r="A7" s="10" t="s">
        <v>2</v>
      </c>
      <c r="B7" s="10"/>
      <c r="C7" s="10"/>
      <c r="D7" s="10"/>
      <c r="E7" s="10"/>
      <c r="F7" s="10"/>
      <c r="G7" s="10"/>
      <c r="H7" s="10"/>
      <c r="I7" s="10"/>
    </row>
    <row r="8" spans="1:9" x14ac:dyDescent="0.25">
      <c r="A8" s="11"/>
      <c r="B8" s="11"/>
      <c r="C8" s="11"/>
      <c r="D8" s="11"/>
      <c r="E8" s="11"/>
      <c r="F8" s="11"/>
      <c r="G8" s="11"/>
      <c r="H8" s="12"/>
      <c r="I8" s="12"/>
    </row>
    <row r="9" spans="1:9" x14ac:dyDescent="0.25">
      <c r="A9" s="1"/>
      <c r="B9" s="1"/>
      <c r="C9" s="1"/>
      <c r="D9" s="12"/>
      <c r="E9" s="1"/>
      <c r="G9" s="1"/>
      <c r="H9" s="1"/>
      <c r="I9" s="1"/>
    </row>
    <row r="10" spans="1:9" x14ac:dyDescent="0.25">
      <c r="A10" s="13"/>
      <c r="B10" s="14"/>
      <c r="C10" s="15" t="s">
        <v>3</v>
      </c>
      <c r="D10" s="15"/>
      <c r="E10" s="15"/>
      <c r="F10" s="16"/>
      <c r="G10" s="17" t="s">
        <v>4</v>
      </c>
      <c r="H10" s="17" t="s">
        <v>5</v>
      </c>
      <c r="I10" s="17" t="s">
        <v>6</v>
      </c>
    </row>
    <row r="11" spans="1:9" x14ac:dyDescent="0.25">
      <c r="A11" s="18" t="s">
        <v>7</v>
      </c>
      <c r="B11" s="13" t="s">
        <v>8</v>
      </c>
      <c r="C11" s="13" t="s">
        <v>9</v>
      </c>
      <c r="D11" s="13" t="s">
        <v>10</v>
      </c>
      <c r="E11" s="13" t="s">
        <v>11</v>
      </c>
      <c r="F11" s="18" t="s">
        <v>12</v>
      </c>
      <c r="G11" s="19"/>
      <c r="H11" s="19"/>
      <c r="I11" s="19"/>
    </row>
    <row r="12" spans="1:9" x14ac:dyDescent="0.25">
      <c r="A12" s="18"/>
      <c r="B12" s="18"/>
      <c r="C12" s="18"/>
      <c r="D12" s="18"/>
      <c r="E12" s="18" t="s">
        <v>13</v>
      </c>
      <c r="F12" s="18" t="s">
        <v>14</v>
      </c>
      <c r="G12" s="20"/>
      <c r="H12" s="20"/>
      <c r="I12" s="20"/>
    </row>
    <row r="13" spans="1:9" x14ac:dyDescent="0.25">
      <c r="A13" s="21" t="s">
        <v>15</v>
      </c>
      <c r="B13" s="13"/>
      <c r="C13" s="22"/>
      <c r="D13" s="13"/>
      <c r="E13" s="23"/>
      <c r="F13" s="13"/>
      <c r="G13" s="24">
        <f>G25+G81+G563+G606+G900+G61+G15</f>
        <v>1383734.5999999999</v>
      </c>
      <c r="H13" s="24">
        <f>H25+H81+H563+H606+H900+H61+H15</f>
        <v>1364770.7999999996</v>
      </c>
      <c r="I13" s="24">
        <f>H13/G13*100</f>
        <v>98.629520429712443</v>
      </c>
    </row>
    <row r="14" spans="1:9" x14ac:dyDescent="0.25">
      <c r="A14" s="25"/>
      <c r="B14" s="18"/>
      <c r="C14" s="25"/>
      <c r="D14" s="18"/>
      <c r="E14" s="26"/>
      <c r="F14" s="18"/>
      <c r="G14" s="27"/>
      <c r="H14" s="27"/>
      <c r="I14" s="27"/>
    </row>
    <row r="15" spans="1:9" ht="13.8" x14ac:dyDescent="0.3">
      <c r="A15" s="28" t="s">
        <v>16</v>
      </c>
      <c r="B15" s="29">
        <v>111</v>
      </c>
      <c r="C15" s="25"/>
      <c r="D15" s="18"/>
      <c r="E15" s="30"/>
      <c r="F15" s="31"/>
      <c r="G15" s="32">
        <f>G16</f>
        <v>853.40000000000009</v>
      </c>
      <c r="H15" s="32">
        <f>H16</f>
        <v>740.5</v>
      </c>
      <c r="I15" s="32">
        <f>H15/G15*100</f>
        <v>86.770564799625021</v>
      </c>
    </row>
    <row r="16" spans="1:9" x14ac:dyDescent="0.25">
      <c r="A16" s="33" t="s">
        <v>17</v>
      </c>
      <c r="B16" s="29">
        <v>111</v>
      </c>
      <c r="C16" s="34" t="s">
        <v>18</v>
      </c>
      <c r="D16" s="29"/>
      <c r="E16" s="35"/>
      <c r="F16" s="36"/>
      <c r="G16" s="32">
        <f>G18</f>
        <v>853.40000000000009</v>
      </c>
      <c r="H16" s="32">
        <f>H18</f>
        <v>740.5</v>
      </c>
      <c r="I16" s="32">
        <f t="shared" ref="I16:I79" si="0">H16/G16*100</f>
        <v>86.770564799625021</v>
      </c>
    </row>
    <row r="17" spans="1:9" ht="13.8" x14ac:dyDescent="0.3">
      <c r="A17" s="28" t="s">
        <v>19</v>
      </c>
      <c r="B17" s="29"/>
      <c r="C17" s="37"/>
      <c r="D17" s="38"/>
      <c r="E17" s="39"/>
      <c r="F17" s="40"/>
      <c r="G17" s="32"/>
      <c r="H17" s="32"/>
      <c r="I17" s="32"/>
    </row>
    <row r="18" spans="1:9" ht="27.6" x14ac:dyDescent="0.3">
      <c r="A18" s="41" t="s">
        <v>20</v>
      </c>
      <c r="B18" s="29">
        <v>111</v>
      </c>
      <c r="C18" s="37" t="s">
        <v>18</v>
      </c>
      <c r="D18" s="38" t="s">
        <v>21</v>
      </c>
      <c r="E18" s="35"/>
      <c r="F18" s="40"/>
      <c r="G18" s="32">
        <f t="shared" ref="G18:H22" si="1">G19</f>
        <v>853.40000000000009</v>
      </c>
      <c r="H18" s="32">
        <f t="shared" si="1"/>
        <v>740.5</v>
      </c>
      <c r="I18" s="32">
        <f t="shared" si="0"/>
        <v>86.770564799625021</v>
      </c>
    </row>
    <row r="19" spans="1:9" x14ac:dyDescent="0.25">
      <c r="A19" s="42" t="s">
        <v>22</v>
      </c>
      <c r="B19" s="18">
        <v>111</v>
      </c>
      <c r="C19" s="43" t="s">
        <v>18</v>
      </c>
      <c r="D19" s="44" t="s">
        <v>21</v>
      </c>
      <c r="E19" s="45" t="s">
        <v>23</v>
      </c>
      <c r="F19" s="31"/>
      <c r="G19" s="27">
        <f t="shared" si="1"/>
        <v>853.40000000000009</v>
      </c>
      <c r="H19" s="27">
        <f t="shared" si="1"/>
        <v>740.5</v>
      </c>
      <c r="I19" s="27">
        <f t="shared" si="0"/>
        <v>86.770564799625021</v>
      </c>
    </row>
    <row r="20" spans="1:9" ht="26.4" x14ac:dyDescent="0.25">
      <c r="A20" s="42" t="s">
        <v>24</v>
      </c>
      <c r="B20" s="18">
        <v>111</v>
      </c>
      <c r="C20" s="43" t="s">
        <v>18</v>
      </c>
      <c r="D20" s="44" t="s">
        <v>21</v>
      </c>
      <c r="E20" s="45" t="s">
        <v>25</v>
      </c>
      <c r="F20" s="31"/>
      <c r="G20" s="27">
        <f t="shared" si="1"/>
        <v>853.40000000000009</v>
      </c>
      <c r="H20" s="27">
        <f t="shared" si="1"/>
        <v>740.5</v>
      </c>
      <c r="I20" s="27">
        <f t="shared" si="0"/>
        <v>86.770564799625021</v>
      </c>
    </row>
    <row r="21" spans="1:9" ht="26.4" x14ac:dyDescent="0.25">
      <c r="A21" s="42" t="s">
        <v>26</v>
      </c>
      <c r="B21" s="18">
        <v>111</v>
      </c>
      <c r="C21" s="43" t="s">
        <v>18</v>
      </c>
      <c r="D21" s="44" t="s">
        <v>21</v>
      </c>
      <c r="E21" s="45" t="s">
        <v>27</v>
      </c>
      <c r="F21" s="31"/>
      <c r="G21" s="27">
        <f t="shared" si="1"/>
        <v>853.40000000000009</v>
      </c>
      <c r="H21" s="27">
        <f t="shared" si="1"/>
        <v>740.5</v>
      </c>
      <c r="I21" s="27">
        <f t="shared" si="0"/>
        <v>86.770564799625021</v>
      </c>
    </row>
    <row r="22" spans="1:9" ht="26.4" x14ac:dyDescent="0.25">
      <c r="A22" s="42" t="s">
        <v>28</v>
      </c>
      <c r="B22" s="18">
        <v>111</v>
      </c>
      <c r="C22" s="43" t="s">
        <v>18</v>
      </c>
      <c r="D22" s="44" t="s">
        <v>21</v>
      </c>
      <c r="E22" s="45" t="s">
        <v>29</v>
      </c>
      <c r="F22" s="31"/>
      <c r="G22" s="27">
        <f t="shared" si="1"/>
        <v>853.40000000000009</v>
      </c>
      <c r="H22" s="27">
        <f t="shared" si="1"/>
        <v>740.5</v>
      </c>
      <c r="I22" s="27">
        <f t="shared" si="0"/>
        <v>86.770564799625021</v>
      </c>
    </row>
    <row r="23" spans="1:9" ht="52.8" x14ac:dyDescent="0.25">
      <c r="A23" s="46" t="s">
        <v>30</v>
      </c>
      <c r="B23" s="18">
        <v>111</v>
      </c>
      <c r="C23" s="25" t="s">
        <v>18</v>
      </c>
      <c r="D23" s="18" t="s">
        <v>21</v>
      </c>
      <c r="E23" s="45" t="s">
        <v>29</v>
      </c>
      <c r="F23" s="31" t="s">
        <v>31</v>
      </c>
      <c r="G23" s="27">
        <f>457.1+337.1+59.2</f>
        <v>853.40000000000009</v>
      </c>
      <c r="H23" s="27">
        <v>740.5</v>
      </c>
      <c r="I23" s="27">
        <f t="shared" si="0"/>
        <v>86.770564799625021</v>
      </c>
    </row>
    <row r="24" spans="1:9" x14ac:dyDescent="0.25">
      <c r="A24" s="46"/>
      <c r="B24" s="18"/>
      <c r="C24" s="25"/>
      <c r="D24" s="18"/>
      <c r="E24" s="45"/>
      <c r="F24" s="31"/>
      <c r="G24" s="27"/>
      <c r="H24" s="27"/>
      <c r="I24" s="27"/>
    </row>
    <row r="25" spans="1:9" ht="13.8" x14ac:dyDescent="0.3">
      <c r="A25" s="28" t="s">
        <v>32</v>
      </c>
      <c r="B25" s="29" t="s">
        <v>33</v>
      </c>
      <c r="C25" s="25"/>
      <c r="D25" s="18"/>
      <c r="E25" s="30"/>
      <c r="F25" s="31"/>
      <c r="G25" s="32">
        <f>G26</f>
        <v>11679.199999999999</v>
      </c>
      <c r="H25" s="32">
        <f>H26</f>
        <v>11329.1</v>
      </c>
      <c r="I25" s="32">
        <f t="shared" si="0"/>
        <v>97.002363175559978</v>
      </c>
    </row>
    <row r="26" spans="1:9" x14ac:dyDescent="0.25">
      <c r="A26" s="33" t="s">
        <v>17</v>
      </c>
      <c r="B26" s="29" t="s">
        <v>33</v>
      </c>
      <c r="C26" s="34" t="s">
        <v>18</v>
      </c>
      <c r="D26" s="29"/>
      <c r="E26" s="35"/>
      <c r="F26" s="36"/>
      <c r="G26" s="32">
        <f>G28+G44</f>
        <v>11679.199999999999</v>
      </c>
      <c r="H26" s="32">
        <f>H28+H44</f>
        <v>11329.1</v>
      </c>
      <c r="I26" s="32">
        <f t="shared" si="0"/>
        <v>97.002363175559978</v>
      </c>
    </row>
    <row r="27" spans="1:9" ht="13.8" x14ac:dyDescent="0.3">
      <c r="A27" s="28" t="s">
        <v>19</v>
      </c>
      <c r="B27" s="47"/>
      <c r="C27" s="37"/>
      <c r="D27" s="38"/>
      <c r="E27" s="39"/>
      <c r="F27" s="40"/>
      <c r="G27" s="32"/>
      <c r="H27" s="32"/>
      <c r="I27" s="32"/>
    </row>
    <row r="28" spans="1:9" ht="27.6" x14ac:dyDescent="0.3">
      <c r="A28" s="41" t="s">
        <v>20</v>
      </c>
      <c r="B28" s="38" t="s">
        <v>33</v>
      </c>
      <c r="C28" s="37" t="s">
        <v>18</v>
      </c>
      <c r="D28" s="38" t="s">
        <v>21</v>
      </c>
      <c r="E28" s="35"/>
      <c r="F28" s="40"/>
      <c r="G28" s="32">
        <f>G29</f>
        <v>5434.9</v>
      </c>
      <c r="H28" s="32">
        <f>H29</f>
        <v>5320.4</v>
      </c>
      <c r="I28" s="32">
        <f t="shared" si="0"/>
        <v>97.89324550589707</v>
      </c>
    </row>
    <row r="29" spans="1:9" x14ac:dyDescent="0.25">
      <c r="A29" s="42" t="s">
        <v>22</v>
      </c>
      <c r="B29" s="44" t="s">
        <v>33</v>
      </c>
      <c r="C29" s="43" t="s">
        <v>18</v>
      </c>
      <c r="D29" s="44" t="s">
        <v>21</v>
      </c>
      <c r="E29" s="45" t="s">
        <v>23</v>
      </c>
      <c r="F29" s="31"/>
      <c r="G29" s="27">
        <f>G30</f>
        <v>5434.9</v>
      </c>
      <c r="H29" s="27">
        <f>H30</f>
        <v>5320.4</v>
      </c>
      <c r="I29" s="27">
        <f t="shared" si="0"/>
        <v>97.89324550589707</v>
      </c>
    </row>
    <row r="30" spans="1:9" ht="26.4" x14ac:dyDescent="0.25">
      <c r="A30" s="42" t="s">
        <v>24</v>
      </c>
      <c r="B30" s="44" t="s">
        <v>33</v>
      </c>
      <c r="C30" s="43" t="s">
        <v>18</v>
      </c>
      <c r="D30" s="44" t="s">
        <v>21</v>
      </c>
      <c r="E30" s="45" t="s">
        <v>25</v>
      </c>
      <c r="F30" s="31"/>
      <c r="G30" s="27">
        <f>G31+G34</f>
        <v>5434.9</v>
      </c>
      <c r="H30" s="27">
        <f>H31+H34</f>
        <v>5320.4</v>
      </c>
      <c r="I30" s="27">
        <f t="shared" si="0"/>
        <v>97.89324550589707</v>
      </c>
    </row>
    <row r="31" spans="1:9" ht="26.4" x14ac:dyDescent="0.25">
      <c r="A31" s="42" t="s">
        <v>26</v>
      </c>
      <c r="B31" s="44" t="s">
        <v>33</v>
      </c>
      <c r="C31" s="43" t="s">
        <v>18</v>
      </c>
      <c r="D31" s="44" t="s">
        <v>21</v>
      </c>
      <c r="E31" s="45" t="s">
        <v>27</v>
      </c>
      <c r="F31" s="31"/>
      <c r="G31" s="27">
        <f>G32</f>
        <v>3068</v>
      </c>
      <c r="H31" s="27">
        <f>H32</f>
        <v>3068</v>
      </c>
      <c r="I31" s="27">
        <f t="shared" si="0"/>
        <v>100</v>
      </c>
    </row>
    <row r="32" spans="1:9" ht="26.4" x14ac:dyDescent="0.25">
      <c r="A32" s="42" t="s">
        <v>28</v>
      </c>
      <c r="B32" s="44" t="s">
        <v>33</v>
      </c>
      <c r="C32" s="43" t="s">
        <v>18</v>
      </c>
      <c r="D32" s="44" t="s">
        <v>21</v>
      </c>
      <c r="E32" s="45" t="s">
        <v>29</v>
      </c>
      <c r="F32" s="31"/>
      <c r="G32" s="27">
        <f>G33</f>
        <v>3068</v>
      </c>
      <c r="H32" s="27">
        <f>H33</f>
        <v>3068</v>
      </c>
      <c r="I32" s="27">
        <f t="shared" si="0"/>
        <v>100</v>
      </c>
    </row>
    <row r="33" spans="1:9" ht="52.8" x14ac:dyDescent="0.25">
      <c r="A33" s="46" t="s">
        <v>30</v>
      </c>
      <c r="B33" s="18" t="s">
        <v>33</v>
      </c>
      <c r="C33" s="25" t="s">
        <v>18</v>
      </c>
      <c r="D33" s="18" t="s">
        <v>21</v>
      </c>
      <c r="E33" s="45" t="s">
        <v>29</v>
      </c>
      <c r="F33" s="31" t="s">
        <v>31</v>
      </c>
      <c r="G33" s="27">
        <f>3447.9-457.1+77.2</f>
        <v>3068</v>
      </c>
      <c r="H33" s="27">
        <f>3447.9-457.1+77.2</f>
        <v>3068</v>
      </c>
      <c r="I33" s="27">
        <f t="shared" si="0"/>
        <v>100</v>
      </c>
    </row>
    <row r="34" spans="1:9" ht="26.4" x14ac:dyDescent="0.25">
      <c r="A34" s="42" t="s">
        <v>34</v>
      </c>
      <c r="B34" s="44" t="s">
        <v>33</v>
      </c>
      <c r="C34" s="43" t="s">
        <v>18</v>
      </c>
      <c r="D34" s="44" t="s">
        <v>21</v>
      </c>
      <c r="E34" s="45" t="s">
        <v>35</v>
      </c>
      <c r="F34" s="31"/>
      <c r="G34" s="27">
        <f>G35+G37+G41</f>
        <v>2366.9</v>
      </c>
      <c r="H34" s="27">
        <f>H35+H37+H41</f>
        <v>2252.3999999999996</v>
      </c>
      <c r="I34" s="27">
        <f t="shared" si="0"/>
        <v>95.162448772656191</v>
      </c>
    </row>
    <row r="35" spans="1:9" ht="26.4" x14ac:dyDescent="0.25">
      <c r="A35" s="42" t="s">
        <v>28</v>
      </c>
      <c r="B35" s="44" t="s">
        <v>33</v>
      </c>
      <c r="C35" s="43" t="s">
        <v>18</v>
      </c>
      <c r="D35" s="44" t="s">
        <v>21</v>
      </c>
      <c r="E35" s="45" t="s">
        <v>36</v>
      </c>
      <c r="F35" s="31"/>
      <c r="G35" s="27">
        <f>G36</f>
        <v>2097.9</v>
      </c>
      <c r="H35" s="27">
        <f>H36</f>
        <v>1984.2</v>
      </c>
      <c r="I35" s="27">
        <f t="shared" si="0"/>
        <v>94.580294580294577</v>
      </c>
    </row>
    <row r="36" spans="1:9" ht="52.8" x14ac:dyDescent="0.25">
      <c r="A36" s="46" t="s">
        <v>30</v>
      </c>
      <c r="B36" s="18" t="s">
        <v>33</v>
      </c>
      <c r="C36" s="25" t="s">
        <v>18</v>
      </c>
      <c r="D36" s="18" t="s">
        <v>21</v>
      </c>
      <c r="E36" s="45" t="s">
        <v>36</v>
      </c>
      <c r="F36" s="31" t="s">
        <v>31</v>
      </c>
      <c r="G36" s="27">
        <f>2369.8-215-56.9</f>
        <v>2097.9</v>
      </c>
      <c r="H36" s="27">
        <v>1984.2</v>
      </c>
      <c r="I36" s="27">
        <f t="shared" si="0"/>
        <v>94.580294580294577</v>
      </c>
    </row>
    <row r="37" spans="1:9" x14ac:dyDescent="0.25">
      <c r="A37" s="42" t="s">
        <v>37</v>
      </c>
      <c r="B37" s="18" t="s">
        <v>33</v>
      </c>
      <c r="C37" s="25" t="s">
        <v>18</v>
      </c>
      <c r="D37" s="18" t="s">
        <v>21</v>
      </c>
      <c r="E37" s="45" t="s">
        <v>38</v>
      </c>
      <c r="F37" s="31"/>
      <c r="G37" s="27">
        <f>G38+G40+G39</f>
        <v>220.8</v>
      </c>
      <c r="H37" s="27">
        <f>H38+H40+H39</f>
        <v>220</v>
      </c>
      <c r="I37" s="27">
        <f t="shared" si="0"/>
        <v>99.637681159420282</v>
      </c>
    </row>
    <row r="38" spans="1:9" ht="26.4" x14ac:dyDescent="0.25">
      <c r="A38" s="46" t="s">
        <v>39</v>
      </c>
      <c r="B38" s="18" t="s">
        <v>33</v>
      </c>
      <c r="C38" s="25" t="s">
        <v>18</v>
      </c>
      <c r="D38" s="18" t="s">
        <v>21</v>
      </c>
      <c r="E38" s="45" t="s">
        <v>38</v>
      </c>
      <c r="F38" s="31" t="s">
        <v>40</v>
      </c>
      <c r="G38" s="27">
        <f>305-77.2-8</f>
        <v>219.8</v>
      </c>
      <c r="H38" s="27">
        <v>219</v>
      </c>
      <c r="I38" s="27">
        <f t="shared" si="0"/>
        <v>99.636032757051865</v>
      </c>
    </row>
    <row r="39" spans="1:9" x14ac:dyDescent="0.25">
      <c r="A39" s="48" t="s">
        <v>41</v>
      </c>
      <c r="B39" s="18" t="s">
        <v>33</v>
      </c>
      <c r="C39" s="25" t="s">
        <v>18</v>
      </c>
      <c r="D39" s="18" t="s">
        <v>21</v>
      </c>
      <c r="E39" s="45" t="s">
        <v>38</v>
      </c>
      <c r="F39" s="31" t="s">
        <v>42</v>
      </c>
      <c r="G39" s="27">
        <f>5-5</f>
        <v>0</v>
      </c>
      <c r="H39" s="27">
        <f>5-5</f>
        <v>0</v>
      </c>
      <c r="I39" s="27">
        <v>0</v>
      </c>
    </row>
    <row r="40" spans="1:9" x14ac:dyDescent="0.25">
      <c r="A40" s="46" t="s">
        <v>43</v>
      </c>
      <c r="B40" s="18" t="s">
        <v>33</v>
      </c>
      <c r="C40" s="25" t="s">
        <v>18</v>
      </c>
      <c r="D40" s="18" t="s">
        <v>21</v>
      </c>
      <c r="E40" s="45" t="s">
        <v>38</v>
      </c>
      <c r="F40" s="31" t="s">
        <v>44</v>
      </c>
      <c r="G40" s="27">
        <f>1+5-5.1+0.1</f>
        <v>1.0000000000000004</v>
      </c>
      <c r="H40" s="27">
        <f>1+5-5.1+0.1</f>
        <v>1.0000000000000004</v>
      </c>
      <c r="I40" s="27">
        <f t="shared" si="0"/>
        <v>100</v>
      </c>
    </row>
    <row r="41" spans="1:9" x14ac:dyDescent="0.25">
      <c r="A41" s="42" t="s">
        <v>45</v>
      </c>
      <c r="B41" s="44" t="s">
        <v>33</v>
      </c>
      <c r="C41" s="43" t="s">
        <v>18</v>
      </c>
      <c r="D41" s="44" t="s">
        <v>21</v>
      </c>
      <c r="E41" s="45" t="s">
        <v>46</v>
      </c>
      <c r="F41" s="31"/>
      <c r="G41" s="27">
        <f>G42</f>
        <v>48.199999999999996</v>
      </c>
      <c r="H41" s="27">
        <f>H42</f>
        <v>48.199999999999996</v>
      </c>
      <c r="I41" s="27">
        <f t="shared" si="0"/>
        <v>100</v>
      </c>
    </row>
    <row r="42" spans="1:9" ht="52.8" x14ac:dyDescent="0.25">
      <c r="A42" s="46" t="s">
        <v>30</v>
      </c>
      <c r="B42" s="18" t="s">
        <v>33</v>
      </c>
      <c r="C42" s="25" t="s">
        <v>18</v>
      </c>
      <c r="D42" s="18" t="s">
        <v>21</v>
      </c>
      <c r="E42" s="30" t="s">
        <v>46</v>
      </c>
      <c r="F42" s="31" t="s">
        <v>31</v>
      </c>
      <c r="G42" s="27">
        <f>47.4+0.8</f>
        <v>48.199999999999996</v>
      </c>
      <c r="H42" s="27">
        <f>47.4+0.8</f>
        <v>48.199999999999996</v>
      </c>
      <c r="I42" s="27">
        <f t="shared" si="0"/>
        <v>100</v>
      </c>
    </row>
    <row r="43" spans="1:9" ht="13.8" x14ac:dyDescent="0.3">
      <c r="A43" s="28" t="s">
        <v>47</v>
      </c>
      <c r="B43" s="44"/>
      <c r="C43" s="43"/>
      <c r="D43" s="44"/>
      <c r="E43" s="45"/>
      <c r="F43" s="49"/>
      <c r="G43" s="27"/>
      <c r="H43" s="27"/>
      <c r="I43" s="27"/>
    </row>
    <row r="44" spans="1:9" ht="27.6" x14ac:dyDescent="0.3">
      <c r="A44" s="41" t="s">
        <v>48</v>
      </c>
      <c r="B44" s="38" t="s">
        <v>33</v>
      </c>
      <c r="C44" s="37" t="s">
        <v>18</v>
      </c>
      <c r="D44" s="38" t="s">
        <v>49</v>
      </c>
      <c r="E44" s="39"/>
      <c r="F44" s="40"/>
      <c r="G44" s="32">
        <f>G45</f>
        <v>6244.2999999999993</v>
      </c>
      <c r="H44" s="32">
        <f>H45</f>
        <v>6008.7000000000007</v>
      </c>
      <c r="I44" s="32">
        <f t="shared" si="0"/>
        <v>96.226958986595804</v>
      </c>
    </row>
    <row r="45" spans="1:9" x14ac:dyDescent="0.25">
      <c r="A45" s="42" t="s">
        <v>22</v>
      </c>
      <c r="B45" s="44" t="s">
        <v>33</v>
      </c>
      <c r="C45" s="43" t="s">
        <v>18</v>
      </c>
      <c r="D45" s="44" t="s">
        <v>49</v>
      </c>
      <c r="E45" s="45" t="s">
        <v>50</v>
      </c>
      <c r="F45" s="49"/>
      <c r="G45" s="27">
        <f>G46</f>
        <v>6244.2999999999993</v>
      </c>
      <c r="H45" s="27">
        <f>H46</f>
        <v>6008.7000000000007</v>
      </c>
      <c r="I45" s="27">
        <f t="shared" si="0"/>
        <v>96.226958986595804</v>
      </c>
    </row>
    <row r="46" spans="1:9" ht="26.4" x14ac:dyDescent="0.25">
      <c r="A46" s="42" t="s">
        <v>51</v>
      </c>
      <c r="B46" s="44" t="s">
        <v>33</v>
      </c>
      <c r="C46" s="43" t="s">
        <v>18</v>
      </c>
      <c r="D46" s="44" t="s">
        <v>49</v>
      </c>
      <c r="E46" s="45" t="s">
        <v>52</v>
      </c>
      <c r="F46" s="49"/>
      <c r="G46" s="27">
        <f>G47+G50+G53</f>
        <v>6244.2999999999993</v>
      </c>
      <c r="H46" s="27">
        <f>H47+H50+H53</f>
        <v>6008.7000000000007</v>
      </c>
      <c r="I46" s="27">
        <f t="shared" si="0"/>
        <v>96.226958986595804</v>
      </c>
    </row>
    <row r="47" spans="1:9" ht="26.4" x14ac:dyDescent="0.25">
      <c r="A47" s="42" t="s">
        <v>53</v>
      </c>
      <c r="B47" s="44" t="s">
        <v>33</v>
      </c>
      <c r="C47" s="43" t="s">
        <v>18</v>
      </c>
      <c r="D47" s="44" t="s">
        <v>49</v>
      </c>
      <c r="E47" s="45" t="s">
        <v>54</v>
      </c>
      <c r="F47" s="49"/>
      <c r="G47" s="27">
        <f>G48</f>
        <v>2398.9999999999995</v>
      </c>
      <c r="H47" s="27">
        <f>H48</f>
        <v>2265.4</v>
      </c>
      <c r="I47" s="27">
        <f t="shared" si="0"/>
        <v>94.431012922050868</v>
      </c>
    </row>
    <row r="48" spans="1:9" ht="26.4" x14ac:dyDescent="0.25">
      <c r="A48" s="42" t="s">
        <v>28</v>
      </c>
      <c r="B48" s="44" t="s">
        <v>33</v>
      </c>
      <c r="C48" s="43" t="s">
        <v>18</v>
      </c>
      <c r="D48" s="44" t="s">
        <v>49</v>
      </c>
      <c r="E48" s="45" t="s">
        <v>55</v>
      </c>
      <c r="F48" s="31"/>
      <c r="G48" s="27">
        <f>G49</f>
        <v>2398.9999999999995</v>
      </c>
      <c r="H48" s="27">
        <f>H49</f>
        <v>2265.4</v>
      </c>
      <c r="I48" s="27">
        <f t="shared" si="0"/>
        <v>94.431012922050868</v>
      </c>
    </row>
    <row r="49" spans="1:9" ht="52.8" x14ac:dyDescent="0.25">
      <c r="A49" s="46" t="s">
        <v>30</v>
      </c>
      <c r="B49" s="18" t="s">
        <v>33</v>
      </c>
      <c r="C49" s="25" t="s">
        <v>18</v>
      </c>
      <c r="D49" s="18" t="s">
        <v>49</v>
      </c>
      <c r="E49" s="45" t="s">
        <v>55</v>
      </c>
      <c r="F49" s="31" t="s">
        <v>31</v>
      </c>
      <c r="G49" s="27">
        <f>2897.6-318.3-180.3</f>
        <v>2398.9999999999995</v>
      </c>
      <c r="H49" s="27">
        <v>2265.4</v>
      </c>
      <c r="I49" s="27">
        <f t="shared" si="0"/>
        <v>94.431012922050868</v>
      </c>
    </row>
    <row r="50" spans="1:9" ht="26.4" x14ac:dyDescent="0.25">
      <c r="A50" s="42" t="s">
        <v>56</v>
      </c>
      <c r="B50" s="44" t="s">
        <v>33</v>
      </c>
      <c r="C50" s="43" t="s">
        <v>18</v>
      </c>
      <c r="D50" s="44" t="s">
        <v>49</v>
      </c>
      <c r="E50" s="45" t="s">
        <v>57</v>
      </c>
      <c r="F50" s="49"/>
      <c r="G50" s="27">
        <f>G51</f>
        <v>2205.1999999999998</v>
      </c>
      <c r="H50" s="27">
        <f>H51</f>
        <v>2103.3000000000002</v>
      </c>
      <c r="I50" s="27">
        <f t="shared" si="0"/>
        <v>95.379103936150926</v>
      </c>
    </row>
    <row r="51" spans="1:9" ht="26.4" x14ac:dyDescent="0.25">
      <c r="A51" s="42" t="s">
        <v>28</v>
      </c>
      <c r="B51" s="44" t="s">
        <v>33</v>
      </c>
      <c r="C51" s="43" t="s">
        <v>18</v>
      </c>
      <c r="D51" s="44" t="s">
        <v>49</v>
      </c>
      <c r="E51" s="45" t="s">
        <v>58</v>
      </c>
      <c r="F51" s="31"/>
      <c r="G51" s="27">
        <f>G52</f>
        <v>2205.1999999999998</v>
      </c>
      <c r="H51" s="27">
        <f>H52</f>
        <v>2103.3000000000002</v>
      </c>
      <c r="I51" s="27">
        <f t="shared" si="0"/>
        <v>95.379103936150926</v>
      </c>
    </row>
    <row r="52" spans="1:9" ht="52.8" x14ac:dyDescent="0.25">
      <c r="A52" s="46" t="s">
        <v>30</v>
      </c>
      <c r="B52" s="18" t="s">
        <v>33</v>
      </c>
      <c r="C52" s="25" t="s">
        <v>18</v>
      </c>
      <c r="D52" s="18" t="s">
        <v>49</v>
      </c>
      <c r="E52" s="30" t="s">
        <v>58</v>
      </c>
      <c r="F52" s="31" t="s">
        <v>31</v>
      </c>
      <c r="G52" s="27">
        <f>2318.1-112.9</f>
        <v>2205.1999999999998</v>
      </c>
      <c r="H52" s="27">
        <v>2103.3000000000002</v>
      </c>
      <c r="I52" s="27">
        <f t="shared" si="0"/>
        <v>95.379103936150926</v>
      </c>
    </row>
    <row r="53" spans="1:9" ht="26.4" x14ac:dyDescent="0.25">
      <c r="A53" s="42" t="s">
        <v>59</v>
      </c>
      <c r="B53" s="44" t="s">
        <v>33</v>
      </c>
      <c r="C53" s="43" t="s">
        <v>18</v>
      </c>
      <c r="D53" s="44" t="s">
        <v>49</v>
      </c>
      <c r="E53" s="45" t="s">
        <v>60</v>
      </c>
      <c r="F53" s="49"/>
      <c r="G53" s="27">
        <f>G54+G56</f>
        <v>1640.1</v>
      </c>
      <c r="H53" s="27">
        <f>H54+H56</f>
        <v>1640</v>
      </c>
      <c r="I53" s="27">
        <f t="shared" si="0"/>
        <v>99.993902810804229</v>
      </c>
    </row>
    <row r="54" spans="1:9" ht="26.4" x14ac:dyDescent="0.25">
      <c r="A54" s="42" t="s">
        <v>28</v>
      </c>
      <c r="B54" s="44" t="s">
        <v>33</v>
      </c>
      <c r="C54" s="43" t="s">
        <v>18</v>
      </c>
      <c r="D54" s="44" t="s">
        <v>49</v>
      </c>
      <c r="E54" s="45" t="s">
        <v>61</v>
      </c>
      <c r="F54" s="49"/>
      <c r="G54" s="27">
        <f>G55</f>
        <v>1507.5</v>
      </c>
      <c r="H54" s="27">
        <f>H55</f>
        <v>1507.5</v>
      </c>
      <c r="I54" s="27">
        <f t="shared" si="0"/>
        <v>100</v>
      </c>
    </row>
    <row r="55" spans="1:9" ht="52.8" x14ac:dyDescent="0.25">
      <c r="A55" s="46" t="s">
        <v>30</v>
      </c>
      <c r="B55" s="18" t="s">
        <v>33</v>
      </c>
      <c r="C55" s="25" t="s">
        <v>18</v>
      </c>
      <c r="D55" s="18" t="s">
        <v>49</v>
      </c>
      <c r="E55" s="30" t="s">
        <v>61</v>
      </c>
      <c r="F55" s="31" t="s">
        <v>31</v>
      </c>
      <c r="G55" s="27">
        <f>1437+19.6+59.4-8.5</f>
        <v>1507.5</v>
      </c>
      <c r="H55" s="27">
        <f>1437+19.6+59.4-8.5</f>
        <v>1507.5</v>
      </c>
      <c r="I55" s="27">
        <f t="shared" si="0"/>
        <v>100</v>
      </c>
    </row>
    <row r="56" spans="1:9" x14ac:dyDescent="0.25">
      <c r="A56" s="42" t="s">
        <v>37</v>
      </c>
      <c r="B56" s="44" t="s">
        <v>33</v>
      </c>
      <c r="C56" s="43" t="s">
        <v>18</v>
      </c>
      <c r="D56" s="44" t="s">
        <v>49</v>
      </c>
      <c r="E56" s="45" t="s">
        <v>62</v>
      </c>
      <c r="F56" s="49"/>
      <c r="G56" s="27">
        <f>G58+G59+G57</f>
        <v>132.6</v>
      </c>
      <c r="H56" s="27">
        <f>H58+H59+H57</f>
        <v>132.5</v>
      </c>
      <c r="I56" s="27">
        <f t="shared" si="0"/>
        <v>99.924585218702873</v>
      </c>
    </row>
    <row r="57" spans="1:9" ht="26.4" x14ac:dyDescent="0.25">
      <c r="A57" s="46" t="s">
        <v>63</v>
      </c>
      <c r="B57" s="18" t="s">
        <v>33</v>
      </c>
      <c r="C57" s="25" t="s">
        <v>18</v>
      </c>
      <c r="D57" s="18" t="s">
        <v>49</v>
      </c>
      <c r="E57" s="30" t="s">
        <v>62</v>
      </c>
      <c r="F57" s="31" t="s">
        <v>31</v>
      </c>
      <c r="G57" s="27">
        <f>70-35-5-30</f>
        <v>0</v>
      </c>
      <c r="H57" s="27">
        <f>70-35-5-30</f>
        <v>0</v>
      </c>
      <c r="I57" s="27">
        <v>0</v>
      </c>
    </row>
    <row r="58" spans="1:9" ht="26.4" x14ac:dyDescent="0.25">
      <c r="A58" s="46" t="s">
        <v>39</v>
      </c>
      <c r="B58" s="18" t="s">
        <v>33</v>
      </c>
      <c r="C58" s="25" t="s">
        <v>18</v>
      </c>
      <c r="D58" s="18" t="s">
        <v>49</v>
      </c>
      <c r="E58" s="30" t="s">
        <v>62</v>
      </c>
      <c r="F58" s="31" t="s">
        <v>40</v>
      </c>
      <c r="G58" s="27">
        <f>132.1-43+35+8.5</f>
        <v>132.6</v>
      </c>
      <c r="H58" s="27">
        <f>132.1-43+35+8.5-0.1</f>
        <v>132.5</v>
      </c>
      <c r="I58" s="27">
        <f t="shared" si="0"/>
        <v>99.924585218702873</v>
      </c>
    </row>
    <row r="59" spans="1:9" x14ac:dyDescent="0.25">
      <c r="A59" s="46" t="s">
        <v>43</v>
      </c>
      <c r="B59" s="18" t="s">
        <v>33</v>
      </c>
      <c r="C59" s="25" t="s">
        <v>18</v>
      </c>
      <c r="D59" s="18" t="s">
        <v>49</v>
      </c>
      <c r="E59" s="30" t="s">
        <v>62</v>
      </c>
      <c r="F59" s="31" t="s">
        <v>44</v>
      </c>
      <c r="G59" s="27">
        <v>0</v>
      </c>
      <c r="H59" s="27">
        <v>0</v>
      </c>
      <c r="I59" s="27">
        <v>0</v>
      </c>
    </row>
    <row r="60" spans="1:9" x14ac:dyDescent="0.25">
      <c r="A60" s="48"/>
      <c r="B60" s="18"/>
      <c r="C60" s="25"/>
      <c r="D60" s="18"/>
      <c r="E60" s="30"/>
      <c r="F60" s="31"/>
      <c r="G60" s="27"/>
      <c r="H60" s="27"/>
      <c r="I60" s="27"/>
    </row>
    <row r="61" spans="1:9" ht="27.6" x14ac:dyDescent="0.3">
      <c r="A61" s="41" t="s">
        <v>64</v>
      </c>
      <c r="B61" s="29">
        <v>112</v>
      </c>
      <c r="C61" s="25"/>
      <c r="D61" s="18"/>
      <c r="E61" s="30"/>
      <c r="F61" s="31"/>
      <c r="G61" s="32">
        <f>G62</f>
        <v>4810.3</v>
      </c>
      <c r="H61" s="32">
        <f>H62</f>
        <v>3187.3</v>
      </c>
      <c r="I61" s="32">
        <f t="shared" si="0"/>
        <v>66.259900629898354</v>
      </c>
    </row>
    <row r="62" spans="1:9" x14ac:dyDescent="0.25">
      <c r="A62" s="33" t="s">
        <v>17</v>
      </c>
      <c r="B62" s="29">
        <v>112</v>
      </c>
      <c r="C62" s="34" t="s">
        <v>18</v>
      </c>
      <c r="D62" s="29"/>
      <c r="E62" s="35"/>
      <c r="F62" s="36"/>
      <c r="G62" s="32">
        <f>G64+G72</f>
        <v>4810.3</v>
      </c>
      <c r="H62" s="32">
        <f>H64+H72</f>
        <v>3187.3</v>
      </c>
      <c r="I62" s="32">
        <f t="shared" si="0"/>
        <v>66.259900629898354</v>
      </c>
    </row>
    <row r="63" spans="1:9" ht="13.8" x14ac:dyDescent="0.3">
      <c r="A63" s="28" t="s">
        <v>65</v>
      </c>
      <c r="B63" s="29"/>
      <c r="C63" s="34"/>
      <c r="D63" s="29"/>
      <c r="E63" s="35"/>
      <c r="F63" s="36"/>
      <c r="G63" s="32"/>
      <c r="H63" s="32"/>
      <c r="I63" s="32"/>
    </row>
    <row r="64" spans="1:9" ht="13.8" x14ac:dyDescent="0.3">
      <c r="A64" s="28" t="s">
        <v>66</v>
      </c>
      <c r="B64" s="29">
        <v>112</v>
      </c>
      <c r="C64" s="37" t="s">
        <v>18</v>
      </c>
      <c r="D64" s="29" t="s">
        <v>67</v>
      </c>
      <c r="E64" s="39"/>
      <c r="F64" s="40"/>
      <c r="G64" s="32">
        <f t="shared" ref="G64:H68" si="2">G65</f>
        <v>1054.5</v>
      </c>
      <c r="H64" s="32">
        <f t="shared" si="2"/>
        <v>918.7</v>
      </c>
      <c r="I64" s="32">
        <f t="shared" si="0"/>
        <v>87.121858700806072</v>
      </c>
    </row>
    <row r="65" spans="1:9" ht="27" customHeight="1" x14ac:dyDescent="0.3">
      <c r="A65" s="41" t="s">
        <v>68</v>
      </c>
      <c r="B65" s="29">
        <v>112</v>
      </c>
      <c r="C65" s="37" t="s">
        <v>18</v>
      </c>
      <c r="D65" s="38" t="s">
        <v>67</v>
      </c>
      <c r="E65" s="39" t="s">
        <v>69</v>
      </c>
      <c r="F65" s="40"/>
      <c r="G65" s="32">
        <f t="shared" si="2"/>
        <v>1054.5</v>
      </c>
      <c r="H65" s="32">
        <f t="shared" si="2"/>
        <v>918.7</v>
      </c>
      <c r="I65" s="32">
        <f t="shared" si="0"/>
        <v>87.121858700806072</v>
      </c>
    </row>
    <row r="66" spans="1:9" ht="27.6" x14ac:dyDescent="0.3">
      <c r="A66" s="41" t="s">
        <v>70</v>
      </c>
      <c r="B66" s="29">
        <v>112</v>
      </c>
      <c r="C66" s="37" t="s">
        <v>18</v>
      </c>
      <c r="D66" s="38" t="s">
        <v>67</v>
      </c>
      <c r="E66" s="39" t="s">
        <v>71</v>
      </c>
      <c r="F66" s="40"/>
      <c r="G66" s="32">
        <f t="shared" si="2"/>
        <v>1054.5</v>
      </c>
      <c r="H66" s="32">
        <f t="shared" si="2"/>
        <v>918.7</v>
      </c>
      <c r="I66" s="32">
        <f t="shared" si="0"/>
        <v>87.121858700806072</v>
      </c>
    </row>
    <row r="67" spans="1:9" ht="26.4" x14ac:dyDescent="0.25">
      <c r="A67" s="42" t="s">
        <v>72</v>
      </c>
      <c r="B67" s="18">
        <v>112</v>
      </c>
      <c r="C67" s="43" t="s">
        <v>18</v>
      </c>
      <c r="D67" s="44" t="s">
        <v>67</v>
      </c>
      <c r="E67" s="45" t="s">
        <v>73</v>
      </c>
      <c r="F67" s="49"/>
      <c r="G67" s="27">
        <f t="shared" si="2"/>
        <v>1054.5</v>
      </c>
      <c r="H67" s="27">
        <f t="shared" si="2"/>
        <v>918.7</v>
      </c>
      <c r="I67" s="27">
        <f t="shared" si="0"/>
        <v>87.121858700806072</v>
      </c>
    </row>
    <row r="68" spans="1:9" ht="26.4" x14ac:dyDescent="0.25">
      <c r="A68" s="42" t="s">
        <v>28</v>
      </c>
      <c r="B68" s="18">
        <v>112</v>
      </c>
      <c r="C68" s="43" t="s">
        <v>18</v>
      </c>
      <c r="D68" s="44" t="s">
        <v>67</v>
      </c>
      <c r="E68" s="45" t="s">
        <v>74</v>
      </c>
      <c r="F68" s="49"/>
      <c r="G68" s="27">
        <f t="shared" si="2"/>
        <v>1054.5</v>
      </c>
      <c r="H68" s="27">
        <f t="shared" si="2"/>
        <v>918.7</v>
      </c>
      <c r="I68" s="27">
        <f t="shared" si="0"/>
        <v>87.121858700806072</v>
      </c>
    </row>
    <row r="69" spans="1:9" ht="52.8" x14ac:dyDescent="0.25">
      <c r="A69" s="46" t="s">
        <v>30</v>
      </c>
      <c r="B69" s="18">
        <v>112</v>
      </c>
      <c r="C69" s="25" t="s">
        <v>18</v>
      </c>
      <c r="D69" s="18" t="s">
        <v>67</v>
      </c>
      <c r="E69" s="30" t="s">
        <v>74</v>
      </c>
      <c r="F69" s="31" t="s">
        <v>31</v>
      </c>
      <c r="G69" s="27">
        <f>966.9-110.2+62+135.8</f>
        <v>1054.5</v>
      </c>
      <c r="H69" s="27">
        <v>918.7</v>
      </c>
      <c r="I69" s="27">
        <f t="shared" si="0"/>
        <v>87.121858700806072</v>
      </c>
    </row>
    <row r="70" spans="1:9" ht="13.8" x14ac:dyDescent="0.3">
      <c r="A70" s="28" t="s">
        <v>75</v>
      </c>
      <c r="B70" s="38"/>
      <c r="C70" s="37"/>
      <c r="D70" s="38"/>
      <c r="E70" s="50"/>
      <c r="F70" s="38"/>
      <c r="G70" s="32"/>
      <c r="H70" s="32"/>
      <c r="I70" s="27"/>
    </row>
    <row r="71" spans="1:9" ht="13.8" x14ac:dyDescent="0.3">
      <c r="A71" s="28" t="s">
        <v>76</v>
      </c>
      <c r="B71" s="38"/>
      <c r="C71" s="37"/>
      <c r="D71" s="38"/>
      <c r="E71" s="50"/>
      <c r="F71" s="38"/>
      <c r="G71" s="32"/>
      <c r="H71" s="32"/>
      <c r="I71" s="27"/>
    </row>
    <row r="72" spans="1:9" ht="15" customHeight="1" x14ac:dyDescent="0.3">
      <c r="A72" s="28" t="s">
        <v>77</v>
      </c>
      <c r="B72" s="29">
        <v>112</v>
      </c>
      <c r="C72" s="37" t="s">
        <v>18</v>
      </c>
      <c r="D72" s="38" t="s">
        <v>78</v>
      </c>
      <c r="E72" s="39"/>
      <c r="F72" s="40"/>
      <c r="G72" s="32">
        <f t="shared" ref="G72:H74" si="3">G73</f>
        <v>3755.8</v>
      </c>
      <c r="H72" s="32">
        <f t="shared" si="3"/>
        <v>2268.6</v>
      </c>
      <c r="I72" s="32">
        <f t="shared" si="0"/>
        <v>60.402577347036576</v>
      </c>
    </row>
    <row r="73" spans="1:9" ht="27.75" customHeight="1" x14ac:dyDescent="0.3">
      <c r="A73" s="41" t="s">
        <v>79</v>
      </c>
      <c r="B73" s="29">
        <v>112</v>
      </c>
      <c r="C73" s="37" t="s">
        <v>18</v>
      </c>
      <c r="D73" s="38" t="s">
        <v>78</v>
      </c>
      <c r="E73" s="39" t="s">
        <v>69</v>
      </c>
      <c r="F73" s="40"/>
      <c r="G73" s="32">
        <f t="shared" si="3"/>
        <v>3755.8</v>
      </c>
      <c r="H73" s="32">
        <f t="shared" si="3"/>
        <v>2268.6</v>
      </c>
      <c r="I73" s="32">
        <f t="shared" si="0"/>
        <v>60.402577347036576</v>
      </c>
    </row>
    <row r="74" spans="1:9" ht="27.6" x14ac:dyDescent="0.3">
      <c r="A74" s="41" t="s">
        <v>80</v>
      </c>
      <c r="B74" s="29">
        <v>112</v>
      </c>
      <c r="C74" s="37" t="s">
        <v>18</v>
      </c>
      <c r="D74" s="38" t="s">
        <v>78</v>
      </c>
      <c r="E74" s="39" t="s">
        <v>81</v>
      </c>
      <c r="F74" s="40"/>
      <c r="G74" s="32">
        <f t="shared" si="3"/>
        <v>3755.8</v>
      </c>
      <c r="H74" s="32">
        <f t="shared" si="3"/>
        <v>2268.6</v>
      </c>
      <c r="I74" s="32">
        <f t="shared" si="0"/>
        <v>60.402577347036576</v>
      </c>
    </row>
    <row r="75" spans="1:9" ht="39.6" x14ac:dyDescent="0.25">
      <c r="A75" s="42" t="s">
        <v>82</v>
      </c>
      <c r="B75" s="18">
        <v>112</v>
      </c>
      <c r="C75" s="43" t="s">
        <v>18</v>
      </c>
      <c r="D75" s="44" t="s">
        <v>78</v>
      </c>
      <c r="E75" s="45" t="s">
        <v>83</v>
      </c>
      <c r="F75" s="49"/>
      <c r="G75" s="27">
        <f>G76+G78</f>
        <v>3755.8</v>
      </c>
      <c r="H75" s="27">
        <f>H76+H78</f>
        <v>2268.6</v>
      </c>
      <c r="I75" s="27">
        <f t="shared" si="0"/>
        <v>60.402577347036576</v>
      </c>
    </row>
    <row r="76" spans="1:9" ht="26.4" x14ac:dyDescent="0.25">
      <c r="A76" s="42" t="s">
        <v>28</v>
      </c>
      <c r="B76" s="18">
        <v>112</v>
      </c>
      <c r="C76" s="43" t="s">
        <v>18</v>
      </c>
      <c r="D76" s="44" t="s">
        <v>78</v>
      </c>
      <c r="E76" s="45" t="s">
        <v>84</v>
      </c>
      <c r="F76" s="49"/>
      <c r="G76" s="27">
        <f>G77</f>
        <v>3707.6000000000004</v>
      </c>
      <c r="H76" s="27">
        <f>H77</f>
        <v>2220.4</v>
      </c>
      <c r="I76" s="27">
        <f t="shared" si="0"/>
        <v>59.887798036465632</v>
      </c>
    </row>
    <row r="77" spans="1:9" ht="52.95" customHeight="1" x14ac:dyDescent="0.25">
      <c r="A77" s="46" t="s">
        <v>30</v>
      </c>
      <c r="B77" s="18">
        <v>112</v>
      </c>
      <c r="C77" s="25" t="s">
        <v>18</v>
      </c>
      <c r="D77" s="44" t="s">
        <v>78</v>
      </c>
      <c r="E77" s="45" t="s">
        <v>84</v>
      </c>
      <c r="F77" s="31" t="s">
        <v>31</v>
      </c>
      <c r="G77" s="27">
        <f>1847.1+409-35.7+1487.2</f>
        <v>3707.6000000000004</v>
      </c>
      <c r="H77" s="27">
        <v>2220.4</v>
      </c>
      <c r="I77" s="27">
        <f t="shared" si="0"/>
        <v>59.887798036465632</v>
      </c>
    </row>
    <row r="78" spans="1:9" x14ac:dyDescent="0.25">
      <c r="A78" s="42" t="s">
        <v>45</v>
      </c>
      <c r="B78" s="44">
        <v>112</v>
      </c>
      <c r="C78" s="43" t="s">
        <v>18</v>
      </c>
      <c r="D78" s="44" t="s">
        <v>78</v>
      </c>
      <c r="E78" s="45" t="s">
        <v>85</v>
      </c>
      <c r="F78" s="49"/>
      <c r="G78" s="27">
        <f>G79</f>
        <v>48.199999999999996</v>
      </c>
      <c r="H78" s="27">
        <f>H79</f>
        <v>48.199999999999996</v>
      </c>
      <c r="I78" s="27">
        <f t="shared" si="0"/>
        <v>100</v>
      </c>
    </row>
    <row r="79" spans="1:9" ht="52.8" x14ac:dyDescent="0.25">
      <c r="A79" s="46" t="s">
        <v>30</v>
      </c>
      <c r="B79" s="18">
        <v>112</v>
      </c>
      <c r="C79" s="25" t="s">
        <v>18</v>
      </c>
      <c r="D79" s="18" t="s">
        <v>78</v>
      </c>
      <c r="E79" s="45" t="s">
        <v>85</v>
      </c>
      <c r="F79" s="31" t="s">
        <v>31</v>
      </c>
      <c r="G79" s="27">
        <f>47.4+0.8</f>
        <v>48.199999999999996</v>
      </c>
      <c r="H79" s="27">
        <f>47.4+0.8</f>
        <v>48.199999999999996</v>
      </c>
      <c r="I79" s="27">
        <f t="shared" si="0"/>
        <v>100</v>
      </c>
    </row>
    <row r="80" spans="1:9" x14ac:dyDescent="0.25">
      <c r="A80" s="46"/>
      <c r="B80" s="29"/>
      <c r="C80" s="25"/>
      <c r="D80" s="18"/>
      <c r="E80" s="30"/>
      <c r="F80" s="31"/>
      <c r="G80" s="27"/>
      <c r="H80" s="27"/>
      <c r="I80" s="27"/>
    </row>
    <row r="81" spans="1:9" ht="13.8" x14ac:dyDescent="0.3">
      <c r="A81" s="41" t="s">
        <v>86</v>
      </c>
      <c r="B81" s="29" t="s">
        <v>87</v>
      </c>
      <c r="C81" s="25"/>
      <c r="D81" s="18"/>
      <c r="E81" s="30"/>
      <c r="F81" s="31"/>
      <c r="G81" s="32">
        <f>G82+G188+G269+G454+G536+G554+G413+G361+G371+G174+G446</f>
        <v>132957.09999999998</v>
      </c>
      <c r="H81" s="32">
        <f>H82+H188+H269+H454+H536+H554+H413+H361+H371+H174+H446</f>
        <v>127716.79999999999</v>
      </c>
      <c r="I81" s="32">
        <f t="shared" ref="I81:I144" si="4">H81/G81*100</f>
        <v>96.058653505529236</v>
      </c>
    </row>
    <row r="82" spans="1:9" x14ac:dyDescent="0.25">
      <c r="A82" s="33" t="s">
        <v>17</v>
      </c>
      <c r="B82" s="29" t="s">
        <v>87</v>
      </c>
      <c r="C82" s="34" t="s">
        <v>18</v>
      </c>
      <c r="D82" s="29"/>
      <c r="E82" s="35"/>
      <c r="F82" s="36"/>
      <c r="G82" s="32">
        <f>G84+G93+G118+G132+G139+G125</f>
        <v>97583.099999999991</v>
      </c>
      <c r="H82" s="32">
        <f>H84+H93+H118+H132+H139+H125</f>
        <v>93885.700000000012</v>
      </c>
      <c r="I82" s="32">
        <f t="shared" si="4"/>
        <v>96.211024244976855</v>
      </c>
    </row>
    <row r="83" spans="1:9" ht="13.8" x14ac:dyDescent="0.3">
      <c r="A83" s="28" t="s">
        <v>65</v>
      </c>
      <c r="B83" s="29"/>
      <c r="C83" s="34"/>
      <c r="D83" s="29"/>
      <c r="E83" s="35"/>
      <c r="F83" s="36"/>
      <c r="G83" s="32"/>
      <c r="H83" s="32"/>
      <c r="I83" s="32"/>
    </row>
    <row r="84" spans="1:9" ht="13.8" x14ac:dyDescent="0.3">
      <c r="A84" s="28" t="s">
        <v>66</v>
      </c>
      <c r="B84" s="38" t="s">
        <v>87</v>
      </c>
      <c r="C84" s="37" t="s">
        <v>18</v>
      </c>
      <c r="D84" s="29" t="s">
        <v>67</v>
      </c>
      <c r="E84" s="39"/>
      <c r="F84" s="40"/>
      <c r="G84" s="32">
        <f t="shared" ref="G84:H88" si="5">G85</f>
        <v>2927.6</v>
      </c>
      <c r="H84" s="32">
        <f t="shared" si="5"/>
        <v>2927.6</v>
      </c>
      <c r="I84" s="32">
        <f t="shared" si="4"/>
        <v>100</v>
      </c>
    </row>
    <row r="85" spans="1:9" s="51" customFormat="1" ht="27" customHeight="1" x14ac:dyDescent="0.3">
      <c r="A85" s="41" t="s">
        <v>68</v>
      </c>
      <c r="B85" s="38" t="s">
        <v>87</v>
      </c>
      <c r="C85" s="37" t="s">
        <v>18</v>
      </c>
      <c r="D85" s="38" t="s">
        <v>67</v>
      </c>
      <c r="E85" s="39" t="s">
        <v>69</v>
      </c>
      <c r="F85" s="40"/>
      <c r="G85" s="32">
        <f t="shared" si="5"/>
        <v>2927.6</v>
      </c>
      <c r="H85" s="32">
        <f t="shared" si="5"/>
        <v>2927.6</v>
      </c>
      <c r="I85" s="32">
        <f t="shared" si="4"/>
        <v>100</v>
      </c>
    </row>
    <row r="86" spans="1:9" ht="27.6" x14ac:dyDescent="0.3">
      <c r="A86" s="41" t="s">
        <v>70</v>
      </c>
      <c r="B86" s="44" t="s">
        <v>87</v>
      </c>
      <c r="C86" s="43" t="s">
        <v>18</v>
      </c>
      <c r="D86" s="44" t="s">
        <v>67</v>
      </c>
      <c r="E86" s="45" t="s">
        <v>71</v>
      </c>
      <c r="F86" s="49"/>
      <c r="G86" s="27">
        <f t="shared" si="5"/>
        <v>2927.6</v>
      </c>
      <c r="H86" s="27">
        <f t="shared" si="5"/>
        <v>2927.6</v>
      </c>
      <c r="I86" s="27">
        <f t="shared" si="4"/>
        <v>100</v>
      </c>
    </row>
    <row r="87" spans="1:9" ht="26.4" x14ac:dyDescent="0.25">
      <c r="A87" s="42" t="s">
        <v>88</v>
      </c>
      <c r="B87" s="44" t="s">
        <v>87</v>
      </c>
      <c r="C87" s="43" t="s">
        <v>18</v>
      </c>
      <c r="D87" s="44" t="s">
        <v>67</v>
      </c>
      <c r="E87" s="45" t="s">
        <v>73</v>
      </c>
      <c r="F87" s="49"/>
      <c r="G87" s="27">
        <f t="shared" si="5"/>
        <v>2927.6</v>
      </c>
      <c r="H87" s="27">
        <f t="shared" si="5"/>
        <v>2927.6</v>
      </c>
      <c r="I87" s="27">
        <f t="shared" si="4"/>
        <v>100</v>
      </c>
    </row>
    <row r="88" spans="1:9" ht="26.4" x14ac:dyDescent="0.25">
      <c r="A88" s="42" t="s">
        <v>28</v>
      </c>
      <c r="B88" s="44" t="s">
        <v>87</v>
      </c>
      <c r="C88" s="43" t="s">
        <v>18</v>
      </c>
      <c r="D88" s="44" t="s">
        <v>67</v>
      </c>
      <c r="E88" s="45" t="s">
        <v>74</v>
      </c>
      <c r="F88" s="49"/>
      <c r="G88" s="27">
        <f t="shared" si="5"/>
        <v>2927.6</v>
      </c>
      <c r="H88" s="27">
        <f t="shared" si="5"/>
        <v>2927.6</v>
      </c>
      <c r="I88" s="27">
        <f t="shared" si="4"/>
        <v>100</v>
      </c>
    </row>
    <row r="89" spans="1:9" ht="52.8" x14ac:dyDescent="0.25">
      <c r="A89" s="46" t="s">
        <v>30</v>
      </c>
      <c r="B89" s="44" t="s">
        <v>87</v>
      </c>
      <c r="C89" s="25" t="s">
        <v>18</v>
      </c>
      <c r="D89" s="18" t="s">
        <v>67</v>
      </c>
      <c r="E89" s="30" t="s">
        <v>74</v>
      </c>
      <c r="F89" s="31" t="s">
        <v>31</v>
      </c>
      <c r="G89" s="27">
        <f>3894.4-966.9+0.1</f>
        <v>2927.6</v>
      </c>
      <c r="H89" s="27">
        <f>3894.4-966.9+0.1</f>
        <v>2927.6</v>
      </c>
      <c r="I89" s="27">
        <f t="shared" si="4"/>
        <v>100</v>
      </c>
    </row>
    <row r="90" spans="1:9" x14ac:dyDescent="0.25">
      <c r="A90" s="33"/>
      <c r="B90" s="18"/>
      <c r="C90" s="34"/>
      <c r="D90" s="29"/>
      <c r="E90" s="35"/>
      <c r="F90" s="36"/>
      <c r="G90" s="32"/>
      <c r="H90" s="32"/>
      <c r="I90" s="27"/>
    </row>
    <row r="91" spans="1:9" ht="13.8" x14ac:dyDescent="0.3">
      <c r="A91" s="28" t="s">
        <v>75</v>
      </c>
      <c r="B91" s="38"/>
      <c r="C91" s="37"/>
      <c r="D91" s="38"/>
      <c r="E91" s="50"/>
      <c r="F91" s="38"/>
      <c r="G91" s="32"/>
      <c r="H91" s="32"/>
      <c r="I91" s="27"/>
    </row>
    <row r="92" spans="1:9" ht="13.8" x14ac:dyDescent="0.3">
      <c r="A92" s="28" t="s">
        <v>76</v>
      </c>
      <c r="B92" s="38"/>
      <c r="C92" s="37"/>
      <c r="D92" s="38"/>
      <c r="E92" s="50"/>
      <c r="F92" s="38"/>
      <c r="G92" s="32"/>
      <c r="H92" s="32"/>
      <c r="I92" s="27"/>
    </row>
    <row r="93" spans="1:9" ht="13.8" x14ac:dyDescent="0.3">
      <c r="A93" s="28" t="s">
        <v>77</v>
      </c>
      <c r="B93" s="38" t="s">
        <v>87</v>
      </c>
      <c r="C93" s="37" t="s">
        <v>18</v>
      </c>
      <c r="D93" s="38" t="s">
        <v>78</v>
      </c>
      <c r="E93" s="39"/>
      <c r="F93" s="40"/>
      <c r="G93" s="32">
        <f>G94</f>
        <v>91965.499999999985</v>
      </c>
      <c r="H93" s="32">
        <f>H94</f>
        <v>88268.1</v>
      </c>
      <c r="I93" s="32">
        <f t="shared" si="4"/>
        <v>95.979579298758793</v>
      </c>
    </row>
    <row r="94" spans="1:9" ht="27.75" customHeight="1" x14ac:dyDescent="0.3">
      <c r="A94" s="41" t="s">
        <v>79</v>
      </c>
      <c r="B94" s="38" t="s">
        <v>87</v>
      </c>
      <c r="C94" s="37" t="s">
        <v>18</v>
      </c>
      <c r="D94" s="38" t="s">
        <v>78</v>
      </c>
      <c r="E94" s="39" t="s">
        <v>69</v>
      </c>
      <c r="F94" s="40"/>
      <c r="G94" s="32">
        <f>G95+G108</f>
        <v>91965.499999999985</v>
      </c>
      <c r="H94" s="32">
        <f>H95+H108</f>
        <v>88268.1</v>
      </c>
      <c r="I94" s="32">
        <f t="shared" si="4"/>
        <v>95.979579298758793</v>
      </c>
    </row>
    <row r="95" spans="1:9" ht="27.6" x14ac:dyDescent="0.3">
      <c r="A95" s="41" t="s">
        <v>70</v>
      </c>
      <c r="B95" s="38" t="s">
        <v>87</v>
      </c>
      <c r="C95" s="37" t="s">
        <v>18</v>
      </c>
      <c r="D95" s="38" t="s">
        <v>78</v>
      </c>
      <c r="E95" s="39" t="s">
        <v>71</v>
      </c>
      <c r="F95" s="40"/>
      <c r="G95" s="32">
        <f>G96</f>
        <v>91297.499999999985</v>
      </c>
      <c r="H95" s="32">
        <f>H96</f>
        <v>87600.1</v>
      </c>
      <c r="I95" s="32">
        <f t="shared" si="4"/>
        <v>95.950162928886357</v>
      </c>
    </row>
    <row r="96" spans="1:9" ht="26.4" x14ac:dyDescent="0.25">
      <c r="A96" s="42" t="s">
        <v>89</v>
      </c>
      <c r="B96" s="44" t="s">
        <v>87</v>
      </c>
      <c r="C96" s="43" t="s">
        <v>18</v>
      </c>
      <c r="D96" s="44" t="s">
        <v>78</v>
      </c>
      <c r="E96" s="45" t="s">
        <v>90</v>
      </c>
      <c r="F96" s="49"/>
      <c r="G96" s="27">
        <f>G97+G99+G103+G106</f>
        <v>91297.499999999985</v>
      </c>
      <c r="H96" s="27">
        <f>H97+H99+H103+H106</f>
        <v>87600.1</v>
      </c>
      <c r="I96" s="27">
        <f t="shared" si="4"/>
        <v>95.950162928886357</v>
      </c>
    </row>
    <row r="97" spans="1:9" ht="26.4" x14ac:dyDescent="0.25">
      <c r="A97" s="42" t="s">
        <v>28</v>
      </c>
      <c r="B97" s="44" t="s">
        <v>87</v>
      </c>
      <c r="C97" s="43" t="s">
        <v>18</v>
      </c>
      <c r="D97" s="44" t="s">
        <v>78</v>
      </c>
      <c r="E97" s="45" t="s">
        <v>91</v>
      </c>
      <c r="F97" s="49"/>
      <c r="G97" s="27">
        <f>G98</f>
        <v>80433.099999999977</v>
      </c>
      <c r="H97" s="27">
        <f>H98</f>
        <v>77189.600000000006</v>
      </c>
      <c r="I97" s="27">
        <f t="shared" si="4"/>
        <v>95.96745618408346</v>
      </c>
    </row>
    <row r="98" spans="1:9" ht="52.95" customHeight="1" x14ac:dyDescent="0.25">
      <c r="A98" s="46" t="s">
        <v>30</v>
      </c>
      <c r="B98" s="44" t="s">
        <v>87</v>
      </c>
      <c r="C98" s="25" t="s">
        <v>18</v>
      </c>
      <c r="D98" s="44" t="s">
        <v>78</v>
      </c>
      <c r="E98" s="45" t="s">
        <v>91</v>
      </c>
      <c r="F98" s="31" t="s">
        <v>31</v>
      </c>
      <c r="G98" s="27">
        <f>84302.5-8.8+16.5-4.8-5087.4-1536-1847.1+374+134+195.7+22.8+145.9+47.9+434.4+3243.5</f>
        <v>80433.099999999977</v>
      </c>
      <c r="H98" s="27">
        <v>77189.600000000006</v>
      </c>
      <c r="I98" s="27">
        <f t="shared" si="4"/>
        <v>95.96745618408346</v>
      </c>
    </row>
    <row r="99" spans="1:9" x14ac:dyDescent="0.25">
      <c r="A99" s="42" t="s">
        <v>37</v>
      </c>
      <c r="B99" s="44" t="s">
        <v>87</v>
      </c>
      <c r="C99" s="43" t="s">
        <v>18</v>
      </c>
      <c r="D99" s="44" t="s">
        <v>78</v>
      </c>
      <c r="E99" s="45" t="s">
        <v>92</v>
      </c>
      <c r="F99" s="49"/>
      <c r="G99" s="27">
        <f>G101+G102+G100</f>
        <v>8694.5999999999985</v>
      </c>
      <c r="H99" s="27">
        <f>H101+H102+H100</f>
        <v>8240.6999999999989</v>
      </c>
      <c r="I99" s="27">
        <f t="shared" si="4"/>
        <v>94.779518321716921</v>
      </c>
    </row>
    <row r="100" spans="1:9" ht="27" customHeight="1" x14ac:dyDescent="0.25">
      <c r="A100" s="46" t="s">
        <v>63</v>
      </c>
      <c r="B100" s="44" t="s">
        <v>87</v>
      </c>
      <c r="C100" s="25" t="s">
        <v>18</v>
      </c>
      <c r="D100" s="18" t="s">
        <v>78</v>
      </c>
      <c r="E100" s="45" t="s">
        <v>92</v>
      </c>
      <c r="F100" s="31" t="s">
        <v>31</v>
      </c>
      <c r="G100" s="27">
        <f>482.5+36.8+71.9-12.7</f>
        <v>578.49999999999989</v>
      </c>
      <c r="H100" s="27">
        <f>482.5+36.8+71.9-12.7</f>
        <v>578.49999999999989</v>
      </c>
      <c r="I100" s="27">
        <f t="shared" si="4"/>
        <v>100</v>
      </c>
    </row>
    <row r="101" spans="1:9" ht="26.4" x14ac:dyDescent="0.25">
      <c r="A101" s="46" t="s">
        <v>39</v>
      </c>
      <c r="B101" s="44" t="s">
        <v>87</v>
      </c>
      <c r="C101" s="25" t="s">
        <v>18</v>
      </c>
      <c r="D101" s="18" t="s">
        <v>78</v>
      </c>
      <c r="E101" s="45" t="s">
        <v>92</v>
      </c>
      <c r="F101" s="52" t="s">
        <v>40</v>
      </c>
      <c r="G101" s="27">
        <f>4601.8-733.4-1.6-0.5+279.7-5.1-200+187.4-27.9+434+174.8+0.1+16+596.2+83+17+50+150+37+202.9+356-25+25-0.1+375+88+86.6+289.9+30+65+45+200+65.7+75.1-81.2</f>
        <v>7456.4</v>
      </c>
      <c r="H101" s="27">
        <v>7002.5</v>
      </c>
      <c r="I101" s="27">
        <f t="shared" si="4"/>
        <v>93.912611984335612</v>
      </c>
    </row>
    <row r="102" spans="1:9" x14ac:dyDescent="0.25">
      <c r="A102" s="48" t="s">
        <v>43</v>
      </c>
      <c r="B102" s="44" t="s">
        <v>87</v>
      </c>
      <c r="C102" s="25" t="s">
        <v>18</v>
      </c>
      <c r="D102" s="18" t="s">
        <v>78</v>
      </c>
      <c r="E102" s="45" t="s">
        <v>92</v>
      </c>
      <c r="F102" s="52" t="s">
        <v>44</v>
      </c>
      <c r="G102" s="27">
        <f>470.6+50+96.2-50+13+1.6-0.4+78.7</f>
        <v>659.70000000000016</v>
      </c>
      <c r="H102" s="27">
        <f>470.6+50+96.2-50+13+1.6-0.4+78.7</f>
        <v>659.70000000000016</v>
      </c>
      <c r="I102" s="27">
        <f t="shared" si="4"/>
        <v>100</v>
      </c>
    </row>
    <row r="103" spans="1:9" ht="39.6" hidden="1" x14ac:dyDescent="0.25">
      <c r="A103" s="53" t="s">
        <v>93</v>
      </c>
      <c r="B103" s="44" t="s">
        <v>87</v>
      </c>
      <c r="C103" s="25" t="s">
        <v>18</v>
      </c>
      <c r="D103" s="18" t="s">
        <v>78</v>
      </c>
      <c r="E103" s="45" t="s">
        <v>94</v>
      </c>
      <c r="F103" s="54"/>
      <c r="G103" s="27">
        <f>G105+G104</f>
        <v>0</v>
      </c>
      <c r="H103" s="27">
        <f>H105+H104</f>
        <v>0</v>
      </c>
      <c r="I103" s="27" t="e">
        <f t="shared" si="4"/>
        <v>#DIV/0!</v>
      </c>
    </row>
    <row r="104" spans="1:9" ht="26.4" hidden="1" x14ac:dyDescent="0.25">
      <c r="A104" s="46" t="s">
        <v>39</v>
      </c>
      <c r="B104" s="44" t="s">
        <v>87</v>
      </c>
      <c r="C104" s="25" t="s">
        <v>18</v>
      </c>
      <c r="D104" s="18" t="s">
        <v>78</v>
      </c>
      <c r="E104" s="45" t="s">
        <v>94</v>
      </c>
      <c r="F104" s="52" t="s">
        <v>40</v>
      </c>
      <c r="G104" s="27">
        <v>0</v>
      </c>
      <c r="H104" s="27">
        <v>0</v>
      </c>
      <c r="I104" s="27" t="e">
        <f t="shared" si="4"/>
        <v>#DIV/0!</v>
      </c>
    </row>
    <row r="105" spans="1:9" ht="26.4" hidden="1" x14ac:dyDescent="0.25">
      <c r="A105" s="46" t="s">
        <v>95</v>
      </c>
      <c r="B105" s="44" t="s">
        <v>87</v>
      </c>
      <c r="C105" s="25" t="s">
        <v>18</v>
      </c>
      <c r="D105" s="18" t="s">
        <v>78</v>
      </c>
      <c r="E105" s="45" t="s">
        <v>94</v>
      </c>
      <c r="F105" s="54" t="s">
        <v>96</v>
      </c>
      <c r="G105" s="27">
        <v>0</v>
      </c>
      <c r="H105" s="27">
        <v>0</v>
      </c>
      <c r="I105" s="27" t="e">
        <f t="shared" si="4"/>
        <v>#DIV/0!</v>
      </c>
    </row>
    <row r="106" spans="1:9" s="55" customFormat="1" x14ac:dyDescent="0.25">
      <c r="A106" s="42" t="s">
        <v>45</v>
      </c>
      <c r="B106" s="44" t="s">
        <v>87</v>
      </c>
      <c r="C106" s="43" t="s">
        <v>18</v>
      </c>
      <c r="D106" s="44" t="s">
        <v>78</v>
      </c>
      <c r="E106" s="45" t="s">
        <v>97</v>
      </c>
      <c r="F106" s="49"/>
      <c r="G106" s="27">
        <f>G107</f>
        <v>2169.8000000000002</v>
      </c>
      <c r="H106" s="27">
        <f>H107</f>
        <v>2169.8000000000002</v>
      </c>
      <c r="I106" s="27">
        <f t="shared" si="4"/>
        <v>100</v>
      </c>
    </row>
    <row r="107" spans="1:9" ht="52.8" x14ac:dyDescent="0.25">
      <c r="A107" s="46" t="s">
        <v>30</v>
      </c>
      <c r="B107" s="44" t="s">
        <v>87</v>
      </c>
      <c r="C107" s="25" t="s">
        <v>18</v>
      </c>
      <c r="D107" s="18" t="s">
        <v>78</v>
      </c>
      <c r="E107" s="30" t="s">
        <v>97</v>
      </c>
      <c r="F107" s="31" t="s">
        <v>31</v>
      </c>
      <c r="G107" s="27">
        <f>2178.4-8.6</f>
        <v>2169.8000000000002</v>
      </c>
      <c r="H107" s="27">
        <f>2178.4-8.6</f>
        <v>2169.8000000000002</v>
      </c>
      <c r="I107" s="27">
        <f t="shared" si="4"/>
        <v>100</v>
      </c>
    </row>
    <row r="108" spans="1:9" ht="27.6" x14ac:dyDescent="0.3">
      <c r="A108" s="41" t="s">
        <v>98</v>
      </c>
      <c r="B108" s="38" t="s">
        <v>87</v>
      </c>
      <c r="C108" s="34" t="s">
        <v>18</v>
      </c>
      <c r="D108" s="29" t="s">
        <v>78</v>
      </c>
      <c r="E108" s="39" t="s">
        <v>99</v>
      </c>
      <c r="F108" s="56"/>
      <c r="G108" s="32">
        <f>G109+G111+G113+G115</f>
        <v>668</v>
      </c>
      <c r="H108" s="32">
        <f>H109+H111+H113+H115</f>
        <v>668</v>
      </c>
      <c r="I108" s="32">
        <f t="shared" si="4"/>
        <v>100</v>
      </c>
    </row>
    <row r="109" spans="1:9" ht="26.4" hidden="1" x14ac:dyDescent="0.25">
      <c r="A109" s="42" t="s">
        <v>100</v>
      </c>
      <c r="B109" s="18" t="s">
        <v>87</v>
      </c>
      <c r="C109" s="25" t="s">
        <v>18</v>
      </c>
      <c r="D109" s="18" t="s">
        <v>78</v>
      </c>
      <c r="E109" s="30" t="s">
        <v>101</v>
      </c>
      <c r="F109" s="52"/>
      <c r="G109" s="27">
        <f>G110</f>
        <v>0</v>
      </c>
      <c r="H109" s="27">
        <f>H110</f>
        <v>0</v>
      </c>
      <c r="I109" s="27" t="e">
        <f t="shared" si="4"/>
        <v>#DIV/0!</v>
      </c>
    </row>
    <row r="110" spans="1:9" ht="26.4" hidden="1" x14ac:dyDescent="0.25">
      <c r="A110" s="46" t="s">
        <v>39</v>
      </c>
      <c r="B110" s="44" t="s">
        <v>87</v>
      </c>
      <c r="C110" s="25" t="s">
        <v>18</v>
      </c>
      <c r="D110" s="18" t="s">
        <v>78</v>
      </c>
      <c r="E110" s="45" t="s">
        <v>102</v>
      </c>
      <c r="F110" s="52" t="s">
        <v>40</v>
      </c>
      <c r="G110" s="27">
        <f>45.7-45.7</f>
        <v>0</v>
      </c>
      <c r="H110" s="27">
        <f>45.7-45.7</f>
        <v>0</v>
      </c>
      <c r="I110" s="27" t="e">
        <f t="shared" si="4"/>
        <v>#DIV/0!</v>
      </c>
    </row>
    <row r="111" spans="1:9" ht="39.6" x14ac:dyDescent="0.25">
      <c r="A111" s="42" t="s">
        <v>103</v>
      </c>
      <c r="B111" s="44" t="s">
        <v>87</v>
      </c>
      <c r="C111" s="43" t="s">
        <v>18</v>
      </c>
      <c r="D111" s="44" t="s">
        <v>78</v>
      </c>
      <c r="E111" s="30" t="s">
        <v>104</v>
      </c>
      <c r="F111" s="52"/>
      <c r="G111" s="27">
        <f>G112</f>
        <v>651.70000000000005</v>
      </c>
      <c r="H111" s="27">
        <f>H112</f>
        <v>651.70000000000005</v>
      </c>
      <c r="I111" s="27">
        <f t="shared" si="4"/>
        <v>100</v>
      </c>
    </row>
    <row r="112" spans="1:9" ht="26.4" x14ac:dyDescent="0.25">
      <c r="A112" s="46" t="s">
        <v>39</v>
      </c>
      <c r="B112" s="44" t="s">
        <v>87</v>
      </c>
      <c r="C112" s="25" t="s">
        <v>18</v>
      </c>
      <c r="D112" s="18" t="s">
        <v>78</v>
      </c>
      <c r="E112" s="45" t="s">
        <v>105</v>
      </c>
      <c r="F112" s="52" t="s">
        <v>40</v>
      </c>
      <c r="G112" s="27">
        <f>189.8+136.5-46.7-13.7+73+128.8+34.5+47+52+50.4+0.1</f>
        <v>651.70000000000005</v>
      </c>
      <c r="H112" s="27">
        <f>189.8+136.5-46.7-13.7+73+128.8+34.5+47+52+50.4+0.1</f>
        <v>651.70000000000005</v>
      </c>
      <c r="I112" s="27">
        <f t="shared" si="4"/>
        <v>100</v>
      </c>
    </row>
    <row r="113" spans="1:9" ht="26.4" hidden="1" x14ac:dyDescent="0.25">
      <c r="A113" s="42" t="s">
        <v>106</v>
      </c>
      <c r="B113" s="44" t="s">
        <v>87</v>
      </c>
      <c r="C113" s="43" t="s">
        <v>18</v>
      </c>
      <c r="D113" s="44" t="s">
        <v>78</v>
      </c>
      <c r="E113" s="30" t="s">
        <v>107</v>
      </c>
      <c r="F113" s="52"/>
      <c r="G113" s="27">
        <f>G114</f>
        <v>0</v>
      </c>
      <c r="H113" s="27">
        <f>H114</f>
        <v>0</v>
      </c>
      <c r="I113" s="27" t="e">
        <f t="shared" si="4"/>
        <v>#DIV/0!</v>
      </c>
    </row>
    <row r="114" spans="1:9" ht="26.4" hidden="1" x14ac:dyDescent="0.25">
      <c r="A114" s="46" t="s">
        <v>39</v>
      </c>
      <c r="B114" s="44" t="s">
        <v>87</v>
      </c>
      <c r="C114" s="25" t="s">
        <v>18</v>
      </c>
      <c r="D114" s="18" t="s">
        <v>78</v>
      </c>
      <c r="E114" s="45" t="s">
        <v>108</v>
      </c>
      <c r="F114" s="52" t="s">
        <v>40</v>
      </c>
      <c r="G114" s="27">
        <f>257.9-128.8-129.1</f>
        <v>0</v>
      </c>
      <c r="H114" s="27">
        <f>257.9-128.8-129.1</f>
        <v>0</v>
      </c>
      <c r="I114" s="27" t="e">
        <f t="shared" si="4"/>
        <v>#DIV/0!</v>
      </c>
    </row>
    <row r="115" spans="1:9" ht="26.4" x14ac:dyDescent="0.25">
      <c r="A115" s="42" t="s">
        <v>109</v>
      </c>
      <c r="B115" s="44" t="s">
        <v>87</v>
      </c>
      <c r="C115" s="43" t="s">
        <v>18</v>
      </c>
      <c r="D115" s="44" t="s">
        <v>78</v>
      </c>
      <c r="E115" s="30" t="s">
        <v>110</v>
      </c>
      <c r="F115" s="52"/>
      <c r="G115" s="27">
        <f>G116</f>
        <v>16.3</v>
      </c>
      <c r="H115" s="27">
        <f>H116</f>
        <v>16.3</v>
      </c>
      <c r="I115" s="27">
        <f t="shared" si="4"/>
        <v>100</v>
      </c>
    </row>
    <row r="116" spans="1:9" ht="26.4" x14ac:dyDescent="0.25">
      <c r="A116" s="46" t="s">
        <v>39</v>
      </c>
      <c r="B116" s="44" t="s">
        <v>87</v>
      </c>
      <c r="C116" s="25" t="s">
        <v>18</v>
      </c>
      <c r="D116" s="18" t="s">
        <v>78</v>
      </c>
      <c r="E116" s="45" t="s">
        <v>111</v>
      </c>
      <c r="F116" s="52" t="s">
        <v>40</v>
      </c>
      <c r="G116" s="27">
        <f>240-16-50-150-7.7</f>
        <v>16.3</v>
      </c>
      <c r="H116" s="27">
        <f>240-16-50-150-7.7</f>
        <v>16.3</v>
      </c>
      <c r="I116" s="27">
        <f t="shared" si="4"/>
        <v>100</v>
      </c>
    </row>
    <row r="117" spans="1:9" x14ac:dyDescent="0.25">
      <c r="A117" s="48"/>
      <c r="B117" s="44"/>
      <c r="C117" s="25"/>
      <c r="D117" s="18"/>
      <c r="E117" s="30"/>
      <c r="F117" s="52"/>
      <c r="G117" s="27"/>
      <c r="H117" s="27"/>
      <c r="I117" s="27"/>
    </row>
    <row r="118" spans="1:9" ht="13.8" x14ac:dyDescent="0.3">
      <c r="A118" s="28" t="s">
        <v>112</v>
      </c>
      <c r="B118" s="38" t="s">
        <v>87</v>
      </c>
      <c r="C118" s="34" t="s">
        <v>18</v>
      </c>
      <c r="D118" s="29" t="s">
        <v>113</v>
      </c>
      <c r="E118" s="35"/>
      <c r="F118" s="36"/>
      <c r="G118" s="32">
        <f t="shared" ref="G118:H122" si="6">G119</f>
        <v>1.9</v>
      </c>
      <c r="H118" s="32">
        <f t="shared" si="6"/>
        <v>1.9</v>
      </c>
      <c r="I118" s="32">
        <f t="shared" si="4"/>
        <v>100</v>
      </c>
    </row>
    <row r="119" spans="1:9" ht="13.8" x14ac:dyDescent="0.3">
      <c r="A119" s="57" t="s">
        <v>22</v>
      </c>
      <c r="B119" s="38" t="s">
        <v>87</v>
      </c>
      <c r="C119" s="37" t="s">
        <v>18</v>
      </c>
      <c r="D119" s="29" t="s">
        <v>113</v>
      </c>
      <c r="E119" s="40" t="s">
        <v>50</v>
      </c>
      <c r="F119" s="40"/>
      <c r="G119" s="32">
        <f t="shared" si="6"/>
        <v>1.9</v>
      </c>
      <c r="H119" s="32">
        <f t="shared" si="6"/>
        <v>1.9</v>
      </c>
      <c r="I119" s="32">
        <f t="shared" si="4"/>
        <v>100</v>
      </c>
    </row>
    <row r="120" spans="1:9" ht="27.6" x14ac:dyDescent="0.3">
      <c r="A120" s="41" t="s">
        <v>114</v>
      </c>
      <c r="B120" s="38" t="s">
        <v>87</v>
      </c>
      <c r="C120" s="37" t="s">
        <v>18</v>
      </c>
      <c r="D120" s="29" t="s">
        <v>113</v>
      </c>
      <c r="E120" s="39" t="s">
        <v>115</v>
      </c>
      <c r="F120" s="40"/>
      <c r="G120" s="32">
        <f t="shared" si="6"/>
        <v>1.9</v>
      </c>
      <c r="H120" s="32">
        <f t="shared" si="6"/>
        <v>1.9</v>
      </c>
      <c r="I120" s="32">
        <f t="shared" si="4"/>
        <v>100</v>
      </c>
    </row>
    <row r="121" spans="1:9" ht="38.25" customHeight="1" x14ac:dyDescent="0.25">
      <c r="A121" s="42" t="s">
        <v>116</v>
      </c>
      <c r="B121" s="44" t="s">
        <v>87</v>
      </c>
      <c r="C121" s="43" t="s">
        <v>18</v>
      </c>
      <c r="D121" s="18" t="s">
        <v>113</v>
      </c>
      <c r="E121" s="45" t="s">
        <v>117</v>
      </c>
      <c r="F121" s="49"/>
      <c r="G121" s="27">
        <f t="shared" si="6"/>
        <v>1.9</v>
      </c>
      <c r="H121" s="27">
        <f t="shared" si="6"/>
        <v>1.9</v>
      </c>
      <c r="I121" s="27">
        <f t="shared" si="4"/>
        <v>100</v>
      </c>
    </row>
    <row r="122" spans="1:9" ht="39.6" x14ac:dyDescent="0.25">
      <c r="A122" s="42" t="s">
        <v>118</v>
      </c>
      <c r="B122" s="44" t="s">
        <v>87</v>
      </c>
      <c r="C122" s="43" t="s">
        <v>18</v>
      </c>
      <c r="D122" s="18" t="s">
        <v>113</v>
      </c>
      <c r="E122" s="45" t="s">
        <v>119</v>
      </c>
      <c r="F122" s="49"/>
      <c r="G122" s="27">
        <f t="shared" si="6"/>
        <v>1.9</v>
      </c>
      <c r="H122" s="27">
        <f t="shared" si="6"/>
        <v>1.9</v>
      </c>
      <c r="I122" s="27">
        <f t="shared" si="4"/>
        <v>100</v>
      </c>
    </row>
    <row r="123" spans="1:9" ht="26.4" x14ac:dyDescent="0.25">
      <c r="A123" s="46" t="s">
        <v>39</v>
      </c>
      <c r="B123" s="18" t="s">
        <v>87</v>
      </c>
      <c r="C123" s="25" t="s">
        <v>18</v>
      </c>
      <c r="D123" s="18" t="s">
        <v>113</v>
      </c>
      <c r="E123" s="45" t="s">
        <v>119</v>
      </c>
      <c r="F123" s="52" t="s">
        <v>40</v>
      </c>
      <c r="G123" s="27">
        <f>1.4+0.5</f>
        <v>1.9</v>
      </c>
      <c r="H123" s="27">
        <f>1.4+0.5</f>
        <v>1.9</v>
      </c>
      <c r="I123" s="27">
        <f t="shared" si="4"/>
        <v>100</v>
      </c>
    </row>
    <row r="124" spans="1:9" hidden="1" x14ac:dyDescent="0.25">
      <c r="A124" s="46"/>
      <c r="B124" s="18"/>
      <c r="C124" s="25"/>
      <c r="D124" s="18"/>
      <c r="E124" s="45"/>
      <c r="F124" s="52"/>
      <c r="G124" s="27"/>
      <c r="H124" s="27"/>
      <c r="I124" s="27" t="e">
        <f t="shared" si="4"/>
        <v>#DIV/0!</v>
      </c>
    </row>
    <row r="125" spans="1:9" ht="13.8" hidden="1" x14ac:dyDescent="0.3">
      <c r="A125" s="58" t="s">
        <v>120</v>
      </c>
      <c r="B125" s="37" t="s">
        <v>87</v>
      </c>
      <c r="C125" s="29" t="s">
        <v>18</v>
      </c>
      <c r="D125" s="59" t="s">
        <v>121</v>
      </c>
      <c r="E125" s="49"/>
      <c r="F125" s="60"/>
      <c r="G125" s="61">
        <f t="shared" ref="G125:H129" si="7">G126</f>
        <v>0</v>
      </c>
      <c r="H125" s="61">
        <f t="shared" si="7"/>
        <v>0</v>
      </c>
      <c r="I125" s="27" t="e">
        <f t="shared" si="4"/>
        <v>#DIV/0!</v>
      </c>
    </row>
    <row r="126" spans="1:9" hidden="1" x14ac:dyDescent="0.25">
      <c r="A126" s="62" t="s">
        <v>22</v>
      </c>
      <c r="B126" s="43" t="s">
        <v>87</v>
      </c>
      <c r="C126" s="44" t="s">
        <v>18</v>
      </c>
      <c r="D126" s="26" t="s">
        <v>121</v>
      </c>
      <c r="E126" s="49" t="s">
        <v>50</v>
      </c>
      <c r="F126" s="60"/>
      <c r="G126" s="63">
        <f t="shared" si="7"/>
        <v>0</v>
      </c>
      <c r="H126" s="63">
        <f t="shared" si="7"/>
        <v>0</v>
      </c>
      <c r="I126" s="27" t="e">
        <f t="shared" si="4"/>
        <v>#DIV/0!</v>
      </c>
    </row>
    <row r="127" spans="1:9" ht="26.4" hidden="1" x14ac:dyDescent="0.25">
      <c r="A127" s="62" t="s">
        <v>122</v>
      </c>
      <c r="B127" s="43" t="s">
        <v>87</v>
      </c>
      <c r="C127" s="44" t="s">
        <v>18</v>
      </c>
      <c r="D127" s="26" t="s">
        <v>121</v>
      </c>
      <c r="E127" s="49" t="s">
        <v>123</v>
      </c>
      <c r="F127" s="60"/>
      <c r="G127" s="63">
        <f t="shared" si="7"/>
        <v>0</v>
      </c>
      <c r="H127" s="63">
        <f t="shared" si="7"/>
        <v>0</v>
      </c>
      <c r="I127" s="27" t="e">
        <f t="shared" si="4"/>
        <v>#DIV/0!</v>
      </c>
    </row>
    <row r="128" spans="1:9" ht="26.4" hidden="1" x14ac:dyDescent="0.25">
      <c r="A128" s="62" t="s">
        <v>124</v>
      </c>
      <c r="B128" s="43" t="s">
        <v>87</v>
      </c>
      <c r="C128" s="44" t="s">
        <v>18</v>
      </c>
      <c r="D128" s="26" t="s">
        <v>121</v>
      </c>
      <c r="E128" s="49" t="s">
        <v>125</v>
      </c>
      <c r="F128" s="60"/>
      <c r="G128" s="63">
        <f t="shared" si="7"/>
        <v>0</v>
      </c>
      <c r="H128" s="63">
        <f t="shared" si="7"/>
        <v>0</v>
      </c>
      <c r="I128" s="27" t="e">
        <f t="shared" si="4"/>
        <v>#DIV/0!</v>
      </c>
    </row>
    <row r="129" spans="1:9" hidden="1" x14ac:dyDescent="0.25">
      <c r="A129" s="64" t="s">
        <v>37</v>
      </c>
      <c r="B129" s="43" t="s">
        <v>87</v>
      </c>
      <c r="C129" s="44" t="s">
        <v>18</v>
      </c>
      <c r="D129" s="26" t="s">
        <v>121</v>
      </c>
      <c r="E129" s="49" t="s">
        <v>126</v>
      </c>
      <c r="F129" s="60"/>
      <c r="G129" s="63">
        <f t="shared" si="7"/>
        <v>0</v>
      </c>
      <c r="H129" s="63">
        <f t="shared" si="7"/>
        <v>0</v>
      </c>
      <c r="I129" s="27" t="e">
        <f t="shared" si="4"/>
        <v>#DIV/0!</v>
      </c>
    </row>
    <row r="130" spans="1:9" hidden="1" x14ac:dyDescent="0.25">
      <c r="A130" s="48" t="s">
        <v>127</v>
      </c>
      <c r="B130" s="43" t="s">
        <v>87</v>
      </c>
      <c r="C130" s="44" t="s">
        <v>18</v>
      </c>
      <c r="D130" s="26" t="s">
        <v>121</v>
      </c>
      <c r="E130" s="49" t="s">
        <v>126</v>
      </c>
      <c r="F130" s="52" t="s">
        <v>44</v>
      </c>
      <c r="G130" s="63">
        <v>0</v>
      </c>
      <c r="H130" s="63">
        <v>0</v>
      </c>
      <c r="I130" s="27" t="e">
        <f t="shared" si="4"/>
        <v>#DIV/0!</v>
      </c>
    </row>
    <row r="131" spans="1:9" x14ac:dyDescent="0.25">
      <c r="A131" s="46"/>
      <c r="B131" s="18"/>
      <c r="C131" s="25"/>
      <c r="D131" s="18"/>
      <c r="E131" s="45"/>
      <c r="F131" s="65"/>
      <c r="G131" s="63"/>
      <c r="H131" s="63"/>
      <c r="I131" s="27"/>
    </row>
    <row r="132" spans="1:9" ht="13.8" x14ac:dyDescent="0.3">
      <c r="A132" s="28" t="s">
        <v>128</v>
      </c>
      <c r="B132" s="38" t="s">
        <v>87</v>
      </c>
      <c r="C132" s="37" t="s">
        <v>18</v>
      </c>
      <c r="D132" s="38">
        <v>11</v>
      </c>
      <c r="E132" s="39"/>
      <c r="F132" s="40"/>
      <c r="G132" s="32">
        <f t="shared" ref="G132:H136" si="8">G133</f>
        <v>0</v>
      </c>
      <c r="H132" s="32">
        <f t="shared" si="8"/>
        <v>0</v>
      </c>
      <c r="I132" s="32">
        <v>0</v>
      </c>
    </row>
    <row r="133" spans="1:9" ht="28.2" customHeight="1" x14ac:dyDescent="0.3">
      <c r="A133" s="41" t="s">
        <v>129</v>
      </c>
      <c r="B133" s="44" t="s">
        <v>87</v>
      </c>
      <c r="C133" s="25" t="s">
        <v>18</v>
      </c>
      <c r="D133" s="18">
        <v>11</v>
      </c>
      <c r="E133" s="45" t="s">
        <v>130</v>
      </c>
      <c r="F133" s="31"/>
      <c r="G133" s="27">
        <f t="shared" si="8"/>
        <v>0</v>
      </c>
      <c r="H133" s="27">
        <f t="shared" si="8"/>
        <v>0</v>
      </c>
      <c r="I133" s="27">
        <v>0</v>
      </c>
    </row>
    <row r="134" spans="1:9" ht="13.8" x14ac:dyDescent="0.3">
      <c r="A134" s="41" t="s">
        <v>131</v>
      </c>
      <c r="B134" s="44" t="s">
        <v>87</v>
      </c>
      <c r="C134" s="25" t="s">
        <v>18</v>
      </c>
      <c r="D134" s="18">
        <v>11</v>
      </c>
      <c r="E134" s="45" t="s">
        <v>132</v>
      </c>
      <c r="F134" s="31"/>
      <c r="G134" s="27">
        <f t="shared" si="8"/>
        <v>0</v>
      </c>
      <c r="H134" s="27">
        <f t="shared" si="8"/>
        <v>0</v>
      </c>
      <c r="I134" s="27">
        <v>0</v>
      </c>
    </row>
    <row r="135" spans="1:9" x14ac:dyDescent="0.25">
      <c r="A135" s="42" t="s">
        <v>133</v>
      </c>
      <c r="B135" s="44" t="s">
        <v>87</v>
      </c>
      <c r="C135" s="25" t="s">
        <v>18</v>
      </c>
      <c r="D135" s="18">
        <v>11</v>
      </c>
      <c r="E135" s="45" t="s">
        <v>134</v>
      </c>
      <c r="F135" s="31"/>
      <c r="G135" s="27">
        <f t="shared" si="8"/>
        <v>0</v>
      </c>
      <c r="H135" s="27">
        <f t="shared" si="8"/>
        <v>0</v>
      </c>
      <c r="I135" s="27">
        <v>0</v>
      </c>
    </row>
    <row r="136" spans="1:9" ht="26.4" x14ac:dyDescent="0.25">
      <c r="A136" s="42" t="s">
        <v>135</v>
      </c>
      <c r="B136" s="44" t="s">
        <v>87</v>
      </c>
      <c r="C136" s="25" t="s">
        <v>18</v>
      </c>
      <c r="D136" s="18">
        <v>11</v>
      </c>
      <c r="E136" s="45" t="s">
        <v>136</v>
      </c>
      <c r="F136" s="31"/>
      <c r="G136" s="27">
        <f t="shared" si="8"/>
        <v>0</v>
      </c>
      <c r="H136" s="27">
        <f t="shared" si="8"/>
        <v>0</v>
      </c>
      <c r="I136" s="27">
        <v>0</v>
      </c>
    </row>
    <row r="137" spans="1:9" x14ac:dyDescent="0.25">
      <c r="A137" s="48" t="s">
        <v>127</v>
      </c>
      <c r="B137" s="44" t="s">
        <v>87</v>
      </c>
      <c r="C137" s="25" t="s">
        <v>18</v>
      </c>
      <c r="D137" s="18">
        <v>11</v>
      </c>
      <c r="E137" s="30" t="s">
        <v>136</v>
      </c>
      <c r="F137" s="52" t="s">
        <v>44</v>
      </c>
      <c r="G137" s="27">
        <f>200-200</f>
        <v>0</v>
      </c>
      <c r="H137" s="27">
        <f>200-200</f>
        <v>0</v>
      </c>
      <c r="I137" s="27">
        <v>0</v>
      </c>
    </row>
    <row r="138" spans="1:9" x14ac:dyDescent="0.25">
      <c r="A138" s="48"/>
      <c r="B138" s="18"/>
      <c r="C138" s="25"/>
      <c r="D138" s="18"/>
      <c r="E138" s="30"/>
      <c r="F138" s="52"/>
      <c r="G138" s="27"/>
      <c r="H138" s="27"/>
      <c r="I138" s="27"/>
    </row>
    <row r="139" spans="1:9" ht="13.8" x14ac:dyDescent="0.3">
      <c r="A139" s="33" t="s">
        <v>137</v>
      </c>
      <c r="B139" s="38" t="s">
        <v>87</v>
      </c>
      <c r="C139" s="37" t="s">
        <v>18</v>
      </c>
      <c r="D139" s="38">
        <v>13</v>
      </c>
      <c r="E139" s="39"/>
      <c r="F139" s="66"/>
      <c r="G139" s="32">
        <f>G140+G150+G168</f>
        <v>2688.1</v>
      </c>
      <c r="H139" s="32">
        <f>H140+H150+H168</f>
        <v>2688.1</v>
      </c>
      <c r="I139" s="32">
        <f t="shared" si="4"/>
        <v>100</v>
      </c>
    </row>
    <row r="140" spans="1:9" ht="28.5" customHeight="1" x14ac:dyDescent="0.3">
      <c r="A140" s="41" t="s">
        <v>79</v>
      </c>
      <c r="B140" s="38" t="s">
        <v>87</v>
      </c>
      <c r="C140" s="37" t="s">
        <v>18</v>
      </c>
      <c r="D140" s="38">
        <v>13</v>
      </c>
      <c r="E140" s="39" t="s">
        <v>69</v>
      </c>
      <c r="F140" s="66"/>
      <c r="G140" s="32">
        <f>G141</f>
        <v>1512.3999999999999</v>
      </c>
      <c r="H140" s="32">
        <f>H141</f>
        <v>1512.3999999999999</v>
      </c>
      <c r="I140" s="32">
        <f t="shared" si="4"/>
        <v>100</v>
      </c>
    </row>
    <row r="141" spans="1:9" ht="27.6" x14ac:dyDescent="0.3">
      <c r="A141" s="41" t="s">
        <v>70</v>
      </c>
      <c r="B141" s="38" t="s">
        <v>87</v>
      </c>
      <c r="C141" s="37" t="s">
        <v>18</v>
      </c>
      <c r="D141" s="38">
        <v>13</v>
      </c>
      <c r="E141" s="39" t="s">
        <v>71</v>
      </c>
      <c r="F141" s="66"/>
      <c r="G141" s="32">
        <f>G142+G146</f>
        <v>1512.3999999999999</v>
      </c>
      <c r="H141" s="32">
        <f>H142+H146</f>
        <v>1512.3999999999999</v>
      </c>
      <c r="I141" s="32">
        <f t="shared" si="4"/>
        <v>100</v>
      </c>
    </row>
    <row r="142" spans="1:9" ht="57.6" customHeight="1" x14ac:dyDescent="0.25">
      <c r="A142" s="42" t="s">
        <v>138</v>
      </c>
      <c r="B142" s="44" t="s">
        <v>87</v>
      </c>
      <c r="C142" s="43" t="s">
        <v>18</v>
      </c>
      <c r="D142" s="44">
        <v>13</v>
      </c>
      <c r="E142" s="45" t="s">
        <v>139</v>
      </c>
      <c r="F142" s="54"/>
      <c r="G142" s="27">
        <f>G143</f>
        <v>403.70000000000005</v>
      </c>
      <c r="H142" s="27">
        <f>H143</f>
        <v>403.70000000000005</v>
      </c>
      <c r="I142" s="27">
        <f t="shared" si="4"/>
        <v>100</v>
      </c>
    </row>
    <row r="143" spans="1:9" ht="38.25" customHeight="1" x14ac:dyDescent="0.25">
      <c r="A143" s="42" t="s">
        <v>140</v>
      </c>
      <c r="B143" s="44" t="s">
        <v>87</v>
      </c>
      <c r="C143" s="43" t="s">
        <v>18</v>
      </c>
      <c r="D143" s="44">
        <v>13</v>
      </c>
      <c r="E143" s="45" t="s">
        <v>141</v>
      </c>
      <c r="F143" s="54"/>
      <c r="G143" s="27">
        <f>G144+G145</f>
        <v>403.70000000000005</v>
      </c>
      <c r="H143" s="27">
        <f>H144+H145</f>
        <v>403.70000000000005</v>
      </c>
      <c r="I143" s="27">
        <f t="shared" si="4"/>
        <v>100</v>
      </c>
    </row>
    <row r="144" spans="1:9" ht="52.8" x14ac:dyDescent="0.25">
      <c r="A144" s="46" t="s">
        <v>30</v>
      </c>
      <c r="B144" s="44" t="s">
        <v>87</v>
      </c>
      <c r="C144" s="25" t="s">
        <v>18</v>
      </c>
      <c r="D144" s="44">
        <v>13</v>
      </c>
      <c r="E144" s="45" t="s">
        <v>141</v>
      </c>
      <c r="F144" s="52" t="s">
        <v>31</v>
      </c>
      <c r="G144" s="27">
        <f>245.5+81.2+1.1+16.1</f>
        <v>343.90000000000003</v>
      </c>
      <c r="H144" s="27">
        <f>245.5+81.2+1.1+16.1</f>
        <v>343.90000000000003</v>
      </c>
      <c r="I144" s="27">
        <f t="shared" si="4"/>
        <v>100</v>
      </c>
    </row>
    <row r="145" spans="1:9" ht="26.4" x14ac:dyDescent="0.25">
      <c r="A145" s="46" t="s">
        <v>39</v>
      </c>
      <c r="B145" s="44" t="s">
        <v>87</v>
      </c>
      <c r="C145" s="25" t="s">
        <v>18</v>
      </c>
      <c r="D145" s="44">
        <v>13</v>
      </c>
      <c r="E145" s="45" t="s">
        <v>141</v>
      </c>
      <c r="F145" s="52" t="s">
        <v>40</v>
      </c>
      <c r="G145" s="27">
        <f>60.9-1.1</f>
        <v>59.8</v>
      </c>
      <c r="H145" s="27">
        <f>60.9-1.1</f>
        <v>59.8</v>
      </c>
      <c r="I145" s="27">
        <f t="shared" ref="I145:I208" si="9">H145/G145*100</f>
        <v>100</v>
      </c>
    </row>
    <row r="146" spans="1:9" ht="50.4" customHeight="1" x14ac:dyDescent="0.25">
      <c r="A146" s="42" t="s">
        <v>142</v>
      </c>
      <c r="B146" s="44" t="s">
        <v>87</v>
      </c>
      <c r="C146" s="43" t="s">
        <v>18</v>
      </c>
      <c r="D146" s="44">
        <v>13</v>
      </c>
      <c r="E146" s="30" t="s">
        <v>143</v>
      </c>
      <c r="F146" s="54"/>
      <c r="G146" s="27">
        <f>G148+G149</f>
        <v>1108.6999999999998</v>
      </c>
      <c r="H146" s="27">
        <f>H148+H149</f>
        <v>1108.6999999999998</v>
      </c>
      <c r="I146" s="27">
        <f t="shared" si="9"/>
        <v>100</v>
      </c>
    </row>
    <row r="147" spans="1:9" ht="39.6" x14ac:dyDescent="0.25">
      <c r="A147" s="42" t="s">
        <v>144</v>
      </c>
      <c r="B147" s="44" t="s">
        <v>87</v>
      </c>
      <c r="C147" s="43" t="s">
        <v>18</v>
      </c>
      <c r="D147" s="44">
        <v>13</v>
      </c>
      <c r="E147" s="30" t="s">
        <v>145</v>
      </c>
      <c r="F147" s="54"/>
      <c r="G147" s="27">
        <f>G148+G149</f>
        <v>1108.6999999999998</v>
      </c>
      <c r="H147" s="27">
        <f>H148+H149</f>
        <v>1108.6999999999998</v>
      </c>
      <c r="I147" s="27">
        <f t="shared" si="9"/>
        <v>100</v>
      </c>
    </row>
    <row r="148" spans="1:9" ht="52.8" x14ac:dyDescent="0.25">
      <c r="A148" s="46" t="s">
        <v>30</v>
      </c>
      <c r="B148" s="44" t="s">
        <v>87</v>
      </c>
      <c r="C148" s="25" t="s">
        <v>18</v>
      </c>
      <c r="D148" s="18">
        <v>13</v>
      </c>
      <c r="E148" s="30" t="s">
        <v>145</v>
      </c>
      <c r="F148" s="52" t="s">
        <v>31</v>
      </c>
      <c r="G148" s="27">
        <f>1045.8+24.3</f>
        <v>1070.0999999999999</v>
      </c>
      <c r="H148" s="27">
        <f>1045.8+24.3</f>
        <v>1070.0999999999999</v>
      </c>
      <c r="I148" s="27">
        <f t="shared" si="9"/>
        <v>100</v>
      </c>
    </row>
    <row r="149" spans="1:9" ht="26.4" x14ac:dyDescent="0.25">
      <c r="A149" s="46" t="s">
        <v>39</v>
      </c>
      <c r="B149" s="44" t="s">
        <v>87</v>
      </c>
      <c r="C149" s="25" t="s">
        <v>18</v>
      </c>
      <c r="D149" s="18">
        <v>13</v>
      </c>
      <c r="E149" s="30" t="s">
        <v>145</v>
      </c>
      <c r="F149" s="52" t="s">
        <v>40</v>
      </c>
      <c r="G149" s="27">
        <f>72.8-34.2</f>
        <v>38.599999999999994</v>
      </c>
      <c r="H149" s="27">
        <f>72.8-34.2</f>
        <v>38.599999999999994</v>
      </c>
      <c r="I149" s="27">
        <f t="shared" si="9"/>
        <v>100</v>
      </c>
    </row>
    <row r="150" spans="1:9" ht="33.6" customHeight="1" x14ac:dyDescent="0.3">
      <c r="A150" s="41" t="s">
        <v>146</v>
      </c>
      <c r="B150" s="38" t="s">
        <v>87</v>
      </c>
      <c r="C150" s="37" t="s">
        <v>18</v>
      </c>
      <c r="D150" s="38">
        <v>13</v>
      </c>
      <c r="E150" s="39" t="s">
        <v>147</v>
      </c>
      <c r="F150" s="66"/>
      <c r="G150" s="32">
        <f>G151</f>
        <v>1175.0000000000002</v>
      </c>
      <c r="H150" s="32">
        <f>H151</f>
        <v>1175.0000000000002</v>
      </c>
      <c r="I150" s="32">
        <f t="shared" si="9"/>
        <v>100</v>
      </c>
    </row>
    <row r="151" spans="1:9" ht="13.8" x14ac:dyDescent="0.3">
      <c r="A151" s="41" t="s">
        <v>148</v>
      </c>
      <c r="B151" s="38" t="s">
        <v>87</v>
      </c>
      <c r="C151" s="37" t="s">
        <v>18</v>
      </c>
      <c r="D151" s="38">
        <v>13</v>
      </c>
      <c r="E151" s="39" t="s">
        <v>149</v>
      </c>
      <c r="F151" s="66"/>
      <c r="G151" s="32">
        <f>G152+G164+G155+G158+G161</f>
        <v>1175.0000000000002</v>
      </c>
      <c r="H151" s="32">
        <f>H152+H164+H155+H158+H161</f>
        <v>1175.0000000000002</v>
      </c>
      <c r="I151" s="32">
        <f t="shared" si="9"/>
        <v>100</v>
      </c>
    </row>
    <row r="152" spans="1:9" ht="26.4" x14ac:dyDescent="0.25">
      <c r="A152" s="42" t="s">
        <v>150</v>
      </c>
      <c r="B152" s="44" t="s">
        <v>87</v>
      </c>
      <c r="C152" s="43" t="s">
        <v>18</v>
      </c>
      <c r="D152" s="44">
        <v>13</v>
      </c>
      <c r="E152" s="45" t="s">
        <v>151</v>
      </c>
      <c r="F152" s="54"/>
      <c r="G152" s="27">
        <f>G153</f>
        <v>25</v>
      </c>
      <c r="H152" s="27">
        <f>H153</f>
        <v>25</v>
      </c>
      <c r="I152" s="27">
        <f t="shared" si="9"/>
        <v>100</v>
      </c>
    </row>
    <row r="153" spans="1:9" ht="52.8" x14ac:dyDescent="0.25">
      <c r="A153" s="42" t="s">
        <v>152</v>
      </c>
      <c r="B153" s="44" t="s">
        <v>87</v>
      </c>
      <c r="C153" s="43" t="s">
        <v>18</v>
      </c>
      <c r="D153" s="44">
        <v>13</v>
      </c>
      <c r="E153" s="45" t="s">
        <v>153</v>
      </c>
      <c r="F153" s="54"/>
      <c r="G153" s="27">
        <f>G154</f>
        <v>25</v>
      </c>
      <c r="H153" s="27">
        <f>H154</f>
        <v>25</v>
      </c>
      <c r="I153" s="27">
        <f t="shared" si="9"/>
        <v>100</v>
      </c>
    </row>
    <row r="154" spans="1:9" ht="26.4" x14ac:dyDescent="0.25">
      <c r="A154" s="46" t="s">
        <v>39</v>
      </c>
      <c r="B154" s="44" t="s">
        <v>87</v>
      </c>
      <c r="C154" s="43" t="s">
        <v>18</v>
      </c>
      <c r="D154" s="44">
        <v>13</v>
      </c>
      <c r="E154" s="45" t="s">
        <v>153</v>
      </c>
      <c r="F154" s="52" t="s">
        <v>40</v>
      </c>
      <c r="G154" s="27">
        <f>6.3+18.7</f>
        <v>25</v>
      </c>
      <c r="H154" s="27">
        <f>6.3+18.7</f>
        <v>25</v>
      </c>
      <c r="I154" s="27">
        <f t="shared" si="9"/>
        <v>100</v>
      </c>
    </row>
    <row r="155" spans="1:9" ht="26.4" hidden="1" x14ac:dyDescent="0.25">
      <c r="A155" s="42" t="s">
        <v>154</v>
      </c>
      <c r="B155" s="44" t="s">
        <v>87</v>
      </c>
      <c r="C155" s="43" t="s">
        <v>18</v>
      </c>
      <c r="D155" s="44">
        <v>13</v>
      </c>
      <c r="E155" s="45" t="s">
        <v>155</v>
      </c>
      <c r="F155" s="54"/>
      <c r="G155" s="27">
        <f>G156</f>
        <v>0</v>
      </c>
      <c r="H155" s="27">
        <f>H156</f>
        <v>0</v>
      </c>
      <c r="I155" s="27" t="e">
        <f t="shared" si="9"/>
        <v>#DIV/0!</v>
      </c>
    </row>
    <row r="156" spans="1:9" ht="52.8" hidden="1" x14ac:dyDescent="0.25">
      <c r="A156" s="42" t="s">
        <v>152</v>
      </c>
      <c r="B156" s="44" t="s">
        <v>87</v>
      </c>
      <c r="C156" s="43" t="s">
        <v>18</v>
      </c>
      <c r="D156" s="44">
        <v>13</v>
      </c>
      <c r="E156" s="45" t="s">
        <v>156</v>
      </c>
      <c r="F156" s="54"/>
      <c r="G156" s="27">
        <f>G157</f>
        <v>0</v>
      </c>
      <c r="H156" s="27">
        <f>H157</f>
        <v>0</v>
      </c>
      <c r="I156" s="27" t="e">
        <f t="shared" si="9"/>
        <v>#DIV/0!</v>
      </c>
    </row>
    <row r="157" spans="1:9" ht="26.4" hidden="1" x14ac:dyDescent="0.25">
      <c r="A157" s="46" t="s">
        <v>39</v>
      </c>
      <c r="B157" s="44" t="s">
        <v>87</v>
      </c>
      <c r="C157" s="43" t="s">
        <v>18</v>
      </c>
      <c r="D157" s="44">
        <v>13</v>
      </c>
      <c r="E157" s="45" t="s">
        <v>156</v>
      </c>
      <c r="F157" s="52" t="s">
        <v>40</v>
      </c>
      <c r="G157" s="27">
        <v>0</v>
      </c>
      <c r="H157" s="27">
        <v>0</v>
      </c>
      <c r="I157" s="27" t="e">
        <f t="shared" si="9"/>
        <v>#DIV/0!</v>
      </c>
    </row>
    <row r="158" spans="1:9" ht="26.4" hidden="1" x14ac:dyDescent="0.25">
      <c r="A158" s="42" t="s">
        <v>157</v>
      </c>
      <c r="B158" s="44" t="s">
        <v>87</v>
      </c>
      <c r="C158" s="43" t="s">
        <v>18</v>
      </c>
      <c r="D158" s="44">
        <v>13</v>
      </c>
      <c r="E158" s="45" t="s">
        <v>158</v>
      </c>
      <c r="F158" s="54"/>
      <c r="G158" s="27">
        <f>G159</f>
        <v>0</v>
      </c>
      <c r="H158" s="27">
        <f>H159</f>
        <v>0</v>
      </c>
      <c r="I158" s="27" t="e">
        <f t="shared" si="9"/>
        <v>#DIV/0!</v>
      </c>
    </row>
    <row r="159" spans="1:9" ht="52.8" hidden="1" x14ac:dyDescent="0.25">
      <c r="A159" s="42" t="s">
        <v>152</v>
      </c>
      <c r="B159" s="44" t="s">
        <v>87</v>
      </c>
      <c r="C159" s="43" t="s">
        <v>18</v>
      </c>
      <c r="D159" s="44">
        <v>13</v>
      </c>
      <c r="E159" s="45" t="s">
        <v>159</v>
      </c>
      <c r="F159" s="54"/>
      <c r="G159" s="27">
        <f>G160</f>
        <v>0</v>
      </c>
      <c r="H159" s="27">
        <f>H160</f>
        <v>0</v>
      </c>
      <c r="I159" s="27" t="e">
        <f t="shared" si="9"/>
        <v>#DIV/0!</v>
      </c>
    </row>
    <row r="160" spans="1:9" ht="26.4" hidden="1" x14ac:dyDescent="0.25">
      <c r="A160" s="46" t="s">
        <v>39</v>
      </c>
      <c r="B160" s="44" t="s">
        <v>87</v>
      </c>
      <c r="C160" s="43" t="s">
        <v>18</v>
      </c>
      <c r="D160" s="44">
        <v>13</v>
      </c>
      <c r="E160" s="45" t="s">
        <v>159</v>
      </c>
      <c r="F160" s="52" t="s">
        <v>40</v>
      </c>
      <c r="G160" s="27">
        <v>0</v>
      </c>
      <c r="H160" s="27">
        <v>0</v>
      </c>
      <c r="I160" s="27" t="e">
        <f t="shared" si="9"/>
        <v>#DIV/0!</v>
      </c>
    </row>
    <row r="161" spans="1:9" ht="26.4" hidden="1" x14ac:dyDescent="0.25">
      <c r="A161" s="42" t="s">
        <v>160</v>
      </c>
      <c r="B161" s="44" t="s">
        <v>87</v>
      </c>
      <c r="C161" s="43" t="s">
        <v>18</v>
      </c>
      <c r="D161" s="44">
        <v>13</v>
      </c>
      <c r="E161" s="45" t="s">
        <v>161</v>
      </c>
      <c r="F161" s="54"/>
      <c r="G161" s="27">
        <f>G162</f>
        <v>0</v>
      </c>
      <c r="H161" s="27">
        <f>H162</f>
        <v>0</v>
      </c>
      <c r="I161" s="27" t="e">
        <f t="shared" si="9"/>
        <v>#DIV/0!</v>
      </c>
    </row>
    <row r="162" spans="1:9" ht="52.8" hidden="1" x14ac:dyDescent="0.25">
      <c r="A162" s="42" t="s">
        <v>152</v>
      </c>
      <c r="B162" s="44" t="s">
        <v>87</v>
      </c>
      <c r="C162" s="43" t="s">
        <v>18</v>
      </c>
      <c r="D162" s="44">
        <v>13</v>
      </c>
      <c r="E162" s="45" t="s">
        <v>162</v>
      </c>
      <c r="F162" s="54"/>
      <c r="G162" s="27">
        <f>G163</f>
        <v>0</v>
      </c>
      <c r="H162" s="27">
        <f>H163</f>
        <v>0</v>
      </c>
      <c r="I162" s="27" t="e">
        <f t="shared" si="9"/>
        <v>#DIV/0!</v>
      </c>
    </row>
    <row r="163" spans="1:9" ht="26.4" hidden="1" x14ac:dyDescent="0.25">
      <c r="A163" s="46" t="s">
        <v>39</v>
      </c>
      <c r="B163" s="44" t="s">
        <v>87</v>
      </c>
      <c r="C163" s="43" t="s">
        <v>18</v>
      </c>
      <c r="D163" s="44">
        <v>13</v>
      </c>
      <c r="E163" s="45" t="s">
        <v>162</v>
      </c>
      <c r="F163" s="52" t="s">
        <v>40</v>
      </c>
      <c r="G163" s="27">
        <v>0</v>
      </c>
      <c r="H163" s="27">
        <v>0</v>
      </c>
      <c r="I163" s="27" t="e">
        <f t="shared" si="9"/>
        <v>#DIV/0!</v>
      </c>
    </row>
    <row r="164" spans="1:9" ht="26.4" x14ac:dyDescent="0.25">
      <c r="A164" s="42" t="s">
        <v>163</v>
      </c>
      <c r="B164" s="44" t="s">
        <v>87</v>
      </c>
      <c r="C164" s="43" t="s">
        <v>18</v>
      </c>
      <c r="D164" s="44">
        <v>13</v>
      </c>
      <c r="E164" s="45" t="s">
        <v>164</v>
      </c>
      <c r="F164" s="54"/>
      <c r="G164" s="27">
        <f>G165</f>
        <v>1150.0000000000002</v>
      </c>
      <c r="H164" s="27">
        <f>H165</f>
        <v>1150.0000000000002</v>
      </c>
      <c r="I164" s="27">
        <f t="shared" si="9"/>
        <v>100</v>
      </c>
    </row>
    <row r="165" spans="1:9" ht="26.4" x14ac:dyDescent="0.25">
      <c r="A165" s="42" t="s">
        <v>165</v>
      </c>
      <c r="B165" s="44" t="s">
        <v>87</v>
      </c>
      <c r="C165" s="43" t="s">
        <v>18</v>
      </c>
      <c r="D165" s="44">
        <v>13</v>
      </c>
      <c r="E165" s="45" t="s">
        <v>166</v>
      </c>
      <c r="F165" s="54"/>
      <c r="G165" s="27">
        <f>G166+G167</f>
        <v>1150.0000000000002</v>
      </c>
      <c r="H165" s="27">
        <f>H166+H167</f>
        <v>1150.0000000000002</v>
      </c>
      <c r="I165" s="27">
        <f t="shared" si="9"/>
        <v>100</v>
      </c>
    </row>
    <row r="166" spans="1:9" ht="52.8" x14ac:dyDescent="0.25">
      <c r="A166" s="46" t="s">
        <v>30</v>
      </c>
      <c r="B166" s="44" t="s">
        <v>87</v>
      </c>
      <c r="C166" s="25" t="s">
        <v>18</v>
      </c>
      <c r="D166" s="18">
        <v>13</v>
      </c>
      <c r="E166" s="45" t="s">
        <v>166</v>
      </c>
      <c r="F166" s="52" t="s">
        <v>31</v>
      </c>
      <c r="G166" s="27">
        <f>752.1+268.8+24.7+35.2+21.7</f>
        <v>1102.5000000000002</v>
      </c>
      <c r="H166" s="27">
        <f>752.1+268.8+24.7+35.2+21.7</f>
        <v>1102.5000000000002</v>
      </c>
      <c r="I166" s="27">
        <f t="shared" si="9"/>
        <v>100</v>
      </c>
    </row>
    <row r="167" spans="1:9" ht="26.4" x14ac:dyDescent="0.25">
      <c r="A167" s="46" t="s">
        <v>39</v>
      </c>
      <c r="B167" s="44" t="s">
        <v>87</v>
      </c>
      <c r="C167" s="25" t="s">
        <v>18</v>
      </c>
      <c r="D167" s="18">
        <v>13</v>
      </c>
      <c r="E167" s="45" t="s">
        <v>166</v>
      </c>
      <c r="F167" s="52" t="s">
        <v>40</v>
      </c>
      <c r="G167" s="27">
        <f>50.2+19+24.7-24.7-21.7</f>
        <v>47.5</v>
      </c>
      <c r="H167" s="27">
        <f>50.2+19+24.7-24.7-21.7</f>
        <v>47.5</v>
      </c>
      <c r="I167" s="27">
        <f t="shared" si="9"/>
        <v>100</v>
      </c>
    </row>
    <row r="168" spans="1:9" ht="24.6" customHeight="1" x14ac:dyDescent="0.3">
      <c r="A168" s="41" t="s">
        <v>22</v>
      </c>
      <c r="B168" s="38" t="s">
        <v>87</v>
      </c>
      <c r="C168" s="34" t="s">
        <v>18</v>
      </c>
      <c r="D168" s="38">
        <v>13</v>
      </c>
      <c r="E168" s="35" t="s">
        <v>167</v>
      </c>
      <c r="F168" s="56"/>
      <c r="G168" s="32">
        <f>G169</f>
        <v>0.7</v>
      </c>
      <c r="H168" s="32">
        <f>H169</f>
        <v>0.7</v>
      </c>
      <c r="I168" s="32">
        <f t="shared" si="9"/>
        <v>100</v>
      </c>
    </row>
    <row r="169" spans="1:9" ht="27.6" x14ac:dyDescent="0.3">
      <c r="A169" s="41" t="s">
        <v>114</v>
      </c>
      <c r="B169" s="38" t="s">
        <v>87</v>
      </c>
      <c r="C169" s="34" t="s">
        <v>18</v>
      </c>
      <c r="D169" s="38">
        <v>13</v>
      </c>
      <c r="E169" s="35" t="s">
        <v>115</v>
      </c>
      <c r="F169" s="56"/>
      <c r="G169" s="32">
        <f>+G170</f>
        <v>0.7</v>
      </c>
      <c r="H169" s="32">
        <f>+H170</f>
        <v>0.7</v>
      </c>
      <c r="I169" s="32">
        <f t="shared" si="9"/>
        <v>100</v>
      </c>
    </row>
    <row r="170" spans="1:9" ht="67.2" customHeight="1" x14ac:dyDescent="0.25">
      <c r="A170" s="42" t="s">
        <v>168</v>
      </c>
      <c r="B170" s="44" t="s">
        <v>87</v>
      </c>
      <c r="C170" s="43" t="s">
        <v>18</v>
      </c>
      <c r="D170" s="44">
        <v>13</v>
      </c>
      <c r="E170" s="30" t="s">
        <v>169</v>
      </c>
      <c r="F170" s="54"/>
      <c r="G170" s="27">
        <f>G171</f>
        <v>0.7</v>
      </c>
      <c r="H170" s="27">
        <f>H171</f>
        <v>0.7</v>
      </c>
      <c r="I170" s="27">
        <f t="shared" si="9"/>
        <v>100</v>
      </c>
    </row>
    <row r="171" spans="1:9" ht="64.95" customHeight="1" x14ac:dyDescent="0.25">
      <c r="A171" s="42" t="s">
        <v>168</v>
      </c>
      <c r="B171" s="44" t="s">
        <v>87</v>
      </c>
      <c r="C171" s="43" t="s">
        <v>18</v>
      </c>
      <c r="D171" s="44">
        <v>13</v>
      </c>
      <c r="E171" s="30" t="s">
        <v>170</v>
      </c>
      <c r="F171" s="54"/>
      <c r="G171" s="27">
        <f>G172</f>
        <v>0.7</v>
      </c>
      <c r="H171" s="27">
        <f>H172</f>
        <v>0.7</v>
      </c>
      <c r="I171" s="27">
        <f t="shared" si="9"/>
        <v>100</v>
      </c>
    </row>
    <row r="172" spans="1:9" ht="24" customHeight="1" x14ac:dyDescent="0.25">
      <c r="A172" s="46" t="s">
        <v>39</v>
      </c>
      <c r="B172" s="44" t="s">
        <v>87</v>
      </c>
      <c r="C172" s="25" t="s">
        <v>18</v>
      </c>
      <c r="D172" s="18">
        <v>13</v>
      </c>
      <c r="E172" s="30" t="s">
        <v>170</v>
      </c>
      <c r="F172" s="52" t="s">
        <v>40</v>
      </c>
      <c r="G172" s="27">
        <v>0.7</v>
      </c>
      <c r="H172" s="27">
        <v>0.7</v>
      </c>
      <c r="I172" s="27">
        <f t="shared" si="9"/>
        <v>100</v>
      </c>
    </row>
    <row r="173" spans="1:9" x14ac:dyDescent="0.25">
      <c r="A173" s="46"/>
      <c r="B173" s="18"/>
      <c r="C173" s="25"/>
      <c r="D173" s="18"/>
      <c r="E173" s="30"/>
      <c r="F173" s="52"/>
      <c r="G173" s="27"/>
      <c r="H173" s="27"/>
      <c r="I173" s="27"/>
    </row>
    <row r="174" spans="1:9" x14ac:dyDescent="0.25">
      <c r="A174" s="67" t="s">
        <v>171</v>
      </c>
      <c r="B174" s="29" t="s">
        <v>87</v>
      </c>
      <c r="C174" s="34" t="s">
        <v>67</v>
      </c>
      <c r="D174" s="29"/>
      <c r="E174" s="30"/>
      <c r="F174" s="52"/>
      <c r="G174" s="32">
        <f>G175</f>
        <v>605</v>
      </c>
      <c r="H174" s="32">
        <f>H175</f>
        <v>605</v>
      </c>
      <c r="I174" s="32">
        <f t="shared" si="9"/>
        <v>100</v>
      </c>
    </row>
    <row r="175" spans="1:9" ht="13.8" x14ac:dyDescent="0.3">
      <c r="A175" s="41" t="s">
        <v>172</v>
      </c>
      <c r="B175" s="38" t="s">
        <v>87</v>
      </c>
      <c r="C175" s="34" t="s">
        <v>67</v>
      </c>
      <c r="D175" s="29" t="s">
        <v>78</v>
      </c>
      <c r="E175" s="30"/>
      <c r="F175" s="52"/>
      <c r="G175" s="32">
        <f>G176</f>
        <v>605</v>
      </c>
      <c r="H175" s="32">
        <f>H176</f>
        <v>605</v>
      </c>
      <c r="I175" s="32">
        <f t="shared" si="9"/>
        <v>100</v>
      </c>
    </row>
    <row r="176" spans="1:9" ht="27.6" x14ac:dyDescent="0.3">
      <c r="A176" s="41" t="s">
        <v>79</v>
      </c>
      <c r="B176" s="38" t="s">
        <v>87</v>
      </c>
      <c r="C176" s="34" t="s">
        <v>67</v>
      </c>
      <c r="D176" s="29" t="s">
        <v>78</v>
      </c>
      <c r="E176" s="39" t="s">
        <v>69</v>
      </c>
      <c r="F176" s="52"/>
      <c r="G176" s="32">
        <f>G177+G181</f>
        <v>605</v>
      </c>
      <c r="H176" s="32">
        <f>H177+H181</f>
        <v>605</v>
      </c>
      <c r="I176" s="32">
        <f t="shared" si="9"/>
        <v>100</v>
      </c>
    </row>
    <row r="177" spans="1:9" ht="27.6" hidden="1" x14ac:dyDescent="0.3">
      <c r="A177" s="41" t="s">
        <v>70</v>
      </c>
      <c r="B177" s="38" t="s">
        <v>87</v>
      </c>
      <c r="C177" s="34" t="s">
        <v>67</v>
      </c>
      <c r="D177" s="29" t="s">
        <v>78</v>
      </c>
      <c r="E177" s="39" t="s">
        <v>71</v>
      </c>
      <c r="F177" s="52"/>
      <c r="G177" s="32">
        <f t="shared" ref="G177:H179" si="10">G178</f>
        <v>0</v>
      </c>
      <c r="H177" s="32">
        <f t="shared" si="10"/>
        <v>0</v>
      </c>
      <c r="I177" s="27" t="e">
        <f t="shared" si="9"/>
        <v>#DIV/0!</v>
      </c>
    </row>
    <row r="178" spans="1:9" ht="26.4" hidden="1" x14ac:dyDescent="0.25">
      <c r="A178" s="42" t="s">
        <v>89</v>
      </c>
      <c r="B178" s="44" t="s">
        <v>87</v>
      </c>
      <c r="C178" s="25" t="s">
        <v>67</v>
      </c>
      <c r="D178" s="18" t="s">
        <v>78</v>
      </c>
      <c r="E178" s="45" t="s">
        <v>90</v>
      </c>
      <c r="F178" s="52"/>
      <c r="G178" s="27">
        <f t="shared" si="10"/>
        <v>0</v>
      </c>
      <c r="H178" s="27">
        <f t="shared" si="10"/>
        <v>0</v>
      </c>
      <c r="I178" s="27" t="e">
        <f t="shared" si="9"/>
        <v>#DIV/0!</v>
      </c>
    </row>
    <row r="179" spans="1:9" hidden="1" x14ac:dyDescent="0.25">
      <c r="A179" s="42" t="s">
        <v>37</v>
      </c>
      <c r="B179" s="44" t="s">
        <v>87</v>
      </c>
      <c r="C179" s="25" t="s">
        <v>67</v>
      </c>
      <c r="D179" s="18" t="s">
        <v>78</v>
      </c>
      <c r="E179" s="45" t="s">
        <v>92</v>
      </c>
      <c r="F179" s="49"/>
      <c r="G179" s="27">
        <f t="shared" si="10"/>
        <v>0</v>
      </c>
      <c r="H179" s="27">
        <f t="shared" si="10"/>
        <v>0</v>
      </c>
      <c r="I179" s="27" t="e">
        <f t="shared" si="9"/>
        <v>#DIV/0!</v>
      </c>
    </row>
    <row r="180" spans="1:9" ht="26.4" hidden="1" x14ac:dyDescent="0.25">
      <c r="A180" s="46" t="s">
        <v>39</v>
      </c>
      <c r="B180" s="44" t="s">
        <v>87</v>
      </c>
      <c r="C180" s="25" t="s">
        <v>67</v>
      </c>
      <c r="D180" s="18" t="s">
        <v>78</v>
      </c>
      <c r="E180" s="45" t="s">
        <v>92</v>
      </c>
      <c r="F180" s="52" t="s">
        <v>40</v>
      </c>
      <c r="G180" s="27">
        <v>0</v>
      </c>
      <c r="H180" s="27">
        <v>0</v>
      </c>
      <c r="I180" s="27" t="e">
        <f t="shared" si="9"/>
        <v>#DIV/0!</v>
      </c>
    </row>
    <row r="181" spans="1:9" ht="35.4" customHeight="1" x14ac:dyDescent="0.3">
      <c r="A181" s="41" t="s">
        <v>98</v>
      </c>
      <c r="B181" s="38" t="s">
        <v>87</v>
      </c>
      <c r="C181" s="34" t="s">
        <v>67</v>
      </c>
      <c r="D181" s="29" t="s">
        <v>78</v>
      </c>
      <c r="E181" s="39" t="s">
        <v>99</v>
      </c>
      <c r="F181" s="68"/>
      <c r="G181" s="27">
        <f>G182+G184</f>
        <v>605</v>
      </c>
      <c r="H181" s="27">
        <f>H182+H184</f>
        <v>605</v>
      </c>
      <c r="I181" s="27">
        <f t="shared" si="9"/>
        <v>100</v>
      </c>
    </row>
    <row r="182" spans="1:9" ht="39.6" x14ac:dyDescent="0.25">
      <c r="A182" s="42" t="s">
        <v>103</v>
      </c>
      <c r="B182" s="44" t="s">
        <v>87</v>
      </c>
      <c r="C182" s="25" t="s">
        <v>67</v>
      </c>
      <c r="D182" s="18" t="s">
        <v>78</v>
      </c>
      <c r="E182" s="30" t="s">
        <v>104</v>
      </c>
      <c r="F182" s="52"/>
      <c r="G182" s="27">
        <f>G183</f>
        <v>570</v>
      </c>
      <c r="H182" s="27">
        <f>H183</f>
        <v>570</v>
      </c>
      <c r="I182" s="27">
        <f t="shared" si="9"/>
        <v>100</v>
      </c>
    </row>
    <row r="183" spans="1:9" ht="26.4" x14ac:dyDescent="0.25">
      <c r="A183" s="46" t="s">
        <v>39</v>
      </c>
      <c r="B183" s="44" t="s">
        <v>87</v>
      </c>
      <c r="C183" s="25" t="s">
        <v>67</v>
      </c>
      <c r="D183" s="18" t="s">
        <v>78</v>
      </c>
      <c r="E183" s="30" t="s">
        <v>105</v>
      </c>
      <c r="F183" s="52" t="s">
        <v>40</v>
      </c>
      <c r="G183" s="27">
        <f>664.4-74.4-20</f>
        <v>570</v>
      </c>
      <c r="H183" s="27">
        <f>664.4-74.4-20</f>
        <v>570</v>
      </c>
      <c r="I183" s="27">
        <f t="shared" si="9"/>
        <v>100</v>
      </c>
    </row>
    <row r="184" spans="1:9" ht="26.4" x14ac:dyDescent="0.25">
      <c r="A184" s="42" t="s">
        <v>109</v>
      </c>
      <c r="B184" s="44" t="s">
        <v>87</v>
      </c>
      <c r="C184" s="25" t="s">
        <v>67</v>
      </c>
      <c r="D184" s="18" t="s">
        <v>78</v>
      </c>
      <c r="E184" s="30" t="s">
        <v>110</v>
      </c>
      <c r="F184" s="52"/>
      <c r="G184" s="27">
        <f>G186+G185+G187</f>
        <v>35</v>
      </c>
      <c r="H184" s="27">
        <f>H186+H185+H187</f>
        <v>35</v>
      </c>
      <c r="I184" s="27">
        <f t="shared" si="9"/>
        <v>100</v>
      </c>
    </row>
    <row r="185" spans="1:9" ht="54" hidden="1" customHeight="1" x14ac:dyDescent="0.25">
      <c r="A185" s="46" t="s">
        <v>30</v>
      </c>
      <c r="B185" s="44" t="s">
        <v>87</v>
      </c>
      <c r="C185" s="25" t="s">
        <v>67</v>
      </c>
      <c r="D185" s="18" t="s">
        <v>78</v>
      </c>
      <c r="E185" s="30" t="s">
        <v>111</v>
      </c>
      <c r="F185" s="31" t="s">
        <v>31</v>
      </c>
      <c r="G185" s="27">
        <f>36.8-36.8</f>
        <v>0</v>
      </c>
      <c r="H185" s="27">
        <f>36.8-36.8</f>
        <v>0</v>
      </c>
      <c r="I185" s="27" t="e">
        <f t="shared" si="9"/>
        <v>#DIV/0!</v>
      </c>
    </row>
    <row r="186" spans="1:9" ht="26.4" x14ac:dyDescent="0.25">
      <c r="A186" s="46" t="s">
        <v>39</v>
      </c>
      <c r="B186" s="44" t="s">
        <v>87</v>
      </c>
      <c r="C186" s="25" t="s">
        <v>67</v>
      </c>
      <c r="D186" s="18" t="s">
        <v>78</v>
      </c>
      <c r="E186" s="30" t="s">
        <v>111</v>
      </c>
      <c r="F186" s="52" t="s">
        <v>40</v>
      </c>
      <c r="G186" s="27">
        <f>50+20-35</f>
        <v>35</v>
      </c>
      <c r="H186" s="27">
        <f>50+20-35</f>
        <v>35</v>
      </c>
      <c r="I186" s="27">
        <f t="shared" si="9"/>
        <v>100</v>
      </c>
    </row>
    <row r="187" spans="1:9" hidden="1" x14ac:dyDescent="0.25">
      <c r="A187" s="48" t="s">
        <v>43</v>
      </c>
      <c r="B187" s="44" t="s">
        <v>87</v>
      </c>
      <c r="C187" s="25" t="s">
        <v>67</v>
      </c>
      <c r="D187" s="18" t="s">
        <v>78</v>
      </c>
      <c r="E187" s="30" t="s">
        <v>111</v>
      </c>
      <c r="F187" s="52" t="s">
        <v>44</v>
      </c>
      <c r="G187" s="27">
        <f>20-20</f>
        <v>0</v>
      </c>
      <c r="H187" s="27">
        <f>20-20</f>
        <v>0</v>
      </c>
      <c r="I187" s="27" t="e">
        <f t="shared" si="9"/>
        <v>#DIV/0!</v>
      </c>
    </row>
    <row r="188" spans="1:9" ht="22.95" customHeight="1" x14ac:dyDescent="0.25">
      <c r="A188" s="67" t="s">
        <v>173</v>
      </c>
      <c r="B188" s="29" t="s">
        <v>87</v>
      </c>
      <c r="C188" s="34" t="s">
        <v>21</v>
      </c>
      <c r="D188" s="29"/>
      <c r="E188" s="35"/>
      <c r="F188" s="56"/>
      <c r="G188" s="32">
        <f>G189+G216</f>
        <v>14867.400000000001</v>
      </c>
      <c r="H188" s="32">
        <f>H189+H216</f>
        <v>14238</v>
      </c>
      <c r="I188" s="32">
        <f t="shared" si="9"/>
        <v>95.766576536583386</v>
      </c>
    </row>
    <row r="189" spans="1:9" ht="27.6" x14ac:dyDescent="0.3">
      <c r="A189" s="41" t="s">
        <v>174</v>
      </c>
      <c r="B189" s="38" t="s">
        <v>87</v>
      </c>
      <c r="C189" s="34" t="s">
        <v>21</v>
      </c>
      <c r="D189" s="29" t="s">
        <v>175</v>
      </c>
      <c r="E189" s="39"/>
      <c r="F189" s="40"/>
      <c r="G189" s="32">
        <f>G190</f>
        <v>14802.400000000001</v>
      </c>
      <c r="H189" s="32">
        <f>H190</f>
        <v>14173</v>
      </c>
      <c r="I189" s="32">
        <f t="shared" si="9"/>
        <v>95.747986812949236</v>
      </c>
    </row>
    <row r="190" spans="1:9" ht="13.8" x14ac:dyDescent="0.3">
      <c r="A190" s="41" t="s">
        <v>176</v>
      </c>
      <c r="B190" s="38" t="s">
        <v>87</v>
      </c>
      <c r="C190" s="34" t="s">
        <v>21</v>
      </c>
      <c r="D190" s="29" t="s">
        <v>175</v>
      </c>
      <c r="E190" s="39" t="s">
        <v>177</v>
      </c>
      <c r="F190" s="36"/>
      <c r="G190" s="32">
        <f>G191+G206</f>
        <v>14802.400000000001</v>
      </c>
      <c r="H190" s="32">
        <f>H191+H206</f>
        <v>14173</v>
      </c>
      <c r="I190" s="32">
        <f t="shared" si="9"/>
        <v>95.747986812949236</v>
      </c>
    </row>
    <row r="191" spans="1:9" ht="27.6" x14ac:dyDescent="0.3">
      <c r="A191" s="41" t="s">
        <v>178</v>
      </c>
      <c r="B191" s="38" t="s">
        <v>87</v>
      </c>
      <c r="C191" s="34" t="s">
        <v>21</v>
      </c>
      <c r="D191" s="29" t="s">
        <v>175</v>
      </c>
      <c r="E191" s="39" t="s">
        <v>179</v>
      </c>
      <c r="F191" s="36"/>
      <c r="G191" s="32">
        <f>G192+G195+G200+G203</f>
        <v>4768.0000000000009</v>
      </c>
      <c r="H191" s="32">
        <f>H192+H195+H200+H203</f>
        <v>4591.5</v>
      </c>
      <c r="I191" s="32">
        <f t="shared" si="9"/>
        <v>96.298238255033539</v>
      </c>
    </row>
    <row r="192" spans="1:9" ht="26.4" x14ac:dyDescent="0.25">
      <c r="A192" s="42" t="s">
        <v>180</v>
      </c>
      <c r="B192" s="44" t="s">
        <v>87</v>
      </c>
      <c r="C192" s="25" t="s">
        <v>21</v>
      </c>
      <c r="D192" s="18" t="s">
        <v>175</v>
      </c>
      <c r="E192" s="45" t="s">
        <v>181</v>
      </c>
      <c r="F192" s="31"/>
      <c r="G192" s="27">
        <f>G193</f>
        <v>3.9000000000000057</v>
      </c>
      <c r="H192" s="27">
        <f>H193</f>
        <v>3.9000000000000057</v>
      </c>
      <c r="I192" s="27">
        <f t="shared" si="9"/>
        <v>100</v>
      </c>
    </row>
    <row r="193" spans="1:9" ht="52.8" x14ac:dyDescent="0.25">
      <c r="A193" s="42" t="s">
        <v>152</v>
      </c>
      <c r="B193" s="44" t="s">
        <v>87</v>
      </c>
      <c r="C193" s="25" t="s">
        <v>21</v>
      </c>
      <c r="D193" s="18" t="s">
        <v>175</v>
      </c>
      <c r="E193" s="45" t="s">
        <v>182</v>
      </c>
      <c r="F193" s="31"/>
      <c r="G193" s="27">
        <f>G194</f>
        <v>3.9000000000000057</v>
      </c>
      <c r="H193" s="27">
        <f>H194</f>
        <v>3.9000000000000057</v>
      </c>
      <c r="I193" s="27">
        <f t="shared" si="9"/>
        <v>100</v>
      </c>
    </row>
    <row r="194" spans="1:9" ht="26.4" x14ac:dyDescent="0.25">
      <c r="A194" s="46" t="s">
        <v>39</v>
      </c>
      <c r="B194" s="44" t="s">
        <v>87</v>
      </c>
      <c r="C194" s="25" t="s">
        <v>21</v>
      </c>
      <c r="D194" s="18" t="s">
        <v>175</v>
      </c>
      <c r="E194" s="45" t="s">
        <v>182</v>
      </c>
      <c r="F194" s="31" t="s">
        <v>40</v>
      </c>
      <c r="G194" s="27">
        <f>135-86.1-45</f>
        <v>3.9000000000000057</v>
      </c>
      <c r="H194" s="27">
        <f>135-86.1-45</f>
        <v>3.9000000000000057</v>
      </c>
      <c r="I194" s="27">
        <f t="shared" si="9"/>
        <v>100</v>
      </c>
    </row>
    <row r="195" spans="1:9" ht="39.6" x14ac:dyDescent="0.25">
      <c r="A195" s="42" t="s">
        <v>183</v>
      </c>
      <c r="B195" s="44" t="s">
        <v>87</v>
      </c>
      <c r="C195" s="25" t="s">
        <v>21</v>
      </c>
      <c r="D195" s="18" t="s">
        <v>175</v>
      </c>
      <c r="E195" s="45" t="s">
        <v>184</v>
      </c>
      <c r="F195" s="31"/>
      <c r="G195" s="27">
        <f>G198+G196</f>
        <v>4717.3000000000011</v>
      </c>
      <c r="H195" s="27">
        <f>H198+H196</f>
        <v>4540.8</v>
      </c>
      <c r="I195" s="27">
        <f t="shared" si="9"/>
        <v>96.258452928582003</v>
      </c>
    </row>
    <row r="196" spans="1:9" ht="39.6" hidden="1" x14ac:dyDescent="0.25">
      <c r="A196" s="69" t="s">
        <v>185</v>
      </c>
      <c r="B196" s="44" t="s">
        <v>87</v>
      </c>
      <c r="C196" s="25" t="s">
        <v>21</v>
      </c>
      <c r="D196" s="18" t="s">
        <v>175</v>
      </c>
      <c r="E196" s="45" t="s">
        <v>186</v>
      </c>
      <c r="F196" s="52"/>
      <c r="G196" s="27">
        <f>G197</f>
        <v>0</v>
      </c>
      <c r="H196" s="27">
        <f>H197</f>
        <v>0</v>
      </c>
      <c r="I196" s="27" t="e">
        <f t="shared" si="9"/>
        <v>#DIV/0!</v>
      </c>
    </row>
    <row r="197" spans="1:9" ht="26.4" hidden="1" x14ac:dyDescent="0.25">
      <c r="A197" s="46" t="s">
        <v>39</v>
      </c>
      <c r="B197" s="44" t="s">
        <v>87</v>
      </c>
      <c r="C197" s="25" t="s">
        <v>21</v>
      </c>
      <c r="D197" s="18" t="s">
        <v>175</v>
      </c>
      <c r="E197" s="45" t="s">
        <v>186</v>
      </c>
      <c r="F197" s="31" t="s">
        <v>40</v>
      </c>
      <c r="G197" s="27">
        <v>0</v>
      </c>
      <c r="H197" s="27">
        <v>0</v>
      </c>
      <c r="I197" s="27" t="e">
        <f t="shared" si="9"/>
        <v>#DIV/0!</v>
      </c>
    </row>
    <row r="198" spans="1:9" ht="52.8" x14ac:dyDescent="0.25">
      <c r="A198" s="42" t="s">
        <v>152</v>
      </c>
      <c r="B198" s="44" t="s">
        <v>87</v>
      </c>
      <c r="C198" s="25" t="s">
        <v>21</v>
      </c>
      <c r="D198" s="18" t="s">
        <v>175</v>
      </c>
      <c r="E198" s="45" t="s">
        <v>187</v>
      </c>
      <c r="F198" s="31"/>
      <c r="G198" s="27">
        <f>G199</f>
        <v>4717.3000000000011</v>
      </c>
      <c r="H198" s="27">
        <f>H199</f>
        <v>4540.8</v>
      </c>
      <c r="I198" s="27">
        <f t="shared" si="9"/>
        <v>96.258452928582003</v>
      </c>
    </row>
    <row r="199" spans="1:9" ht="26.4" x14ac:dyDescent="0.25">
      <c r="A199" s="46" t="s">
        <v>39</v>
      </c>
      <c r="B199" s="44" t="s">
        <v>87</v>
      </c>
      <c r="C199" s="25" t="s">
        <v>21</v>
      </c>
      <c r="D199" s="18" t="s">
        <v>175</v>
      </c>
      <c r="E199" s="45" t="s">
        <v>187</v>
      </c>
      <c r="F199" s="31" t="s">
        <v>40</v>
      </c>
      <c r="G199" s="27">
        <f>4614.6-1892-70+1892+86.1+86.6</f>
        <v>4717.3000000000011</v>
      </c>
      <c r="H199" s="27">
        <v>4540.8</v>
      </c>
      <c r="I199" s="27">
        <f t="shared" si="9"/>
        <v>96.258452928582003</v>
      </c>
    </row>
    <row r="200" spans="1:9" ht="39.6" x14ac:dyDescent="0.25">
      <c r="A200" s="42" t="s">
        <v>188</v>
      </c>
      <c r="B200" s="44" t="s">
        <v>87</v>
      </c>
      <c r="C200" s="25" t="s">
        <v>21</v>
      </c>
      <c r="D200" s="18" t="s">
        <v>175</v>
      </c>
      <c r="E200" s="45" t="s">
        <v>189</v>
      </c>
      <c r="F200" s="31"/>
      <c r="G200" s="27">
        <f>G201</f>
        <v>46.8</v>
      </c>
      <c r="H200" s="27">
        <f>H201</f>
        <v>46.8</v>
      </c>
      <c r="I200" s="27">
        <f t="shared" si="9"/>
        <v>100</v>
      </c>
    </row>
    <row r="201" spans="1:9" ht="52.8" x14ac:dyDescent="0.25">
      <c r="A201" s="42" t="s">
        <v>152</v>
      </c>
      <c r="B201" s="44" t="s">
        <v>87</v>
      </c>
      <c r="C201" s="25" t="s">
        <v>21</v>
      </c>
      <c r="D201" s="18" t="s">
        <v>175</v>
      </c>
      <c r="E201" s="45" t="s">
        <v>190</v>
      </c>
      <c r="F201" s="31"/>
      <c r="G201" s="27">
        <f>G202</f>
        <v>46.8</v>
      </c>
      <c r="H201" s="27">
        <f>H202</f>
        <v>46.8</v>
      </c>
      <c r="I201" s="27">
        <f t="shared" si="9"/>
        <v>100</v>
      </c>
    </row>
    <row r="202" spans="1:9" ht="26.4" x14ac:dyDescent="0.25">
      <c r="A202" s="46" t="s">
        <v>39</v>
      </c>
      <c r="B202" s="44" t="s">
        <v>87</v>
      </c>
      <c r="C202" s="25" t="s">
        <v>21</v>
      </c>
      <c r="D202" s="18" t="s">
        <v>175</v>
      </c>
      <c r="E202" s="45" t="s">
        <v>190</v>
      </c>
      <c r="F202" s="31" t="s">
        <v>40</v>
      </c>
      <c r="G202" s="27">
        <f>70-23.2</f>
        <v>46.8</v>
      </c>
      <c r="H202" s="27">
        <f>70-23.2</f>
        <v>46.8</v>
      </c>
      <c r="I202" s="27">
        <f t="shared" si="9"/>
        <v>100</v>
      </c>
    </row>
    <row r="203" spans="1:9" ht="39.6" hidden="1" x14ac:dyDescent="0.25">
      <c r="A203" s="42" t="s">
        <v>191</v>
      </c>
      <c r="B203" s="44" t="s">
        <v>87</v>
      </c>
      <c r="C203" s="25" t="s">
        <v>21</v>
      </c>
      <c r="D203" s="18" t="s">
        <v>175</v>
      </c>
      <c r="E203" s="45" t="s">
        <v>192</v>
      </c>
      <c r="F203" s="31"/>
      <c r="G203" s="27">
        <f>G204</f>
        <v>0</v>
      </c>
      <c r="H203" s="27">
        <f>H204</f>
        <v>0</v>
      </c>
      <c r="I203" s="27" t="e">
        <f t="shared" si="9"/>
        <v>#DIV/0!</v>
      </c>
    </row>
    <row r="204" spans="1:9" ht="52.8" hidden="1" x14ac:dyDescent="0.25">
      <c r="A204" s="42" t="s">
        <v>152</v>
      </c>
      <c r="B204" s="44" t="s">
        <v>87</v>
      </c>
      <c r="C204" s="25" t="s">
        <v>21</v>
      </c>
      <c r="D204" s="18" t="s">
        <v>175</v>
      </c>
      <c r="E204" s="45" t="s">
        <v>193</v>
      </c>
      <c r="F204" s="31"/>
      <c r="G204" s="27">
        <f>G205</f>
        <v>0</v>
      </c>
      <c r="H204" s="27">
        <f>H205</f>
        <v>0</v>
      </c>
      <c r="I204" s="27" t="e">
        <f t="shared" si="9"/>
        <v>#DIV/0!</v>
      </c>
    </row>
    <row r="205" spans="1:9" ht="26.4" hidden="1" x14ac:dyDescent="0.25">
      <c r="A205" s="46" t="s">
        <v>39</v>
      </c>
      <c r="B205" s="44" t="s">
        <v>87</v>
      </c>
      <c r="C205" s="25" t="s">
        <v>21</v>
      </c>
      <c r="D205" s="18" t="s">
        <v>175</v>
      </c>
      <c r="E205" s="45" t="s">
        <v>193</v>
      </c>
      <c r="F205" s="31" t="s">
        <v>40</v>
      </c>
      <c r="G205" s="27">
        <f>50-50</f>
        <v>0</v>
      </c>
      <c r="H205" s="27">
        <f>50-50</f>
        <v>0</v>
      </c>
      <c r="I205" s="27" t="e">
        <f t="shared" si="9"/>
        <v>#DIV/0!</v>
      </c>
    </row>
    <row r="206" spans="1:9" ht="27.6" x14ac:dyDescent="0.3">
      <c r="A206" s="70" t="s">
        <v>194</v>
      </c>
      <c r="B206" s="38" t="s">
        <v>87</v>
      </c>
      <c r="C206" s="34" t="s">
        <v>21</v>
      </c>
      <c r="D206" s="29" t="s">
        <v>175</v>
      </c>
      <c r="E206" s="39" t="s">
        <v>195</v>
      </c>
      <c r="F206" s="36"/>
      <c r="G206" s="32">
        <f>G207</f>
        <v>10034.4</v>
      </c>
      <c r="H206" s="32">
        <f>H207</f>
        <v>9581.5</v>
      </c>
      <c r="I206" s="32">
        <f t="shared" si="9"/>
        <v>95.486526349358215</v>
      </c>
    </row>
    <row r="207" spans="1:9" ht="39.6" x14ac:dyDescent="0.25">
      <c r="A207" s="69" t="s">
        <v>196</v>
      </c>
      <c r="B207" s="44" t="s">
        <v>87</v>
      </c>
      <c r="C207" s="25" t="s">
        <v>21</v>
      </c>
      <c r="D207" s="18" t="s">
        <v>175</v>
      </c>
      <c r="E207" s="45" t="s">
        <v>197</v>
      </c>
      <c r="F207" s="49"/>
      <c r="G207" s="27">
        <f>G208+G213</f>
        <v>10034.4</v>
      </c>
      <c r="H207" s="27">
        <f>H208+H213</f>
        <v>9581.5</v>
      </c>
      <c r="I207" s="27">
        <f t="shared" si="9"/>
        <v>95.486526349358215</v>
      </c>
    </row>
    <row r="208" spans="1:9" ht="26.4" x14ac:dyDescent="0.25">
      <c r="A208" s="69" t="s">
        <v>198</v>
      </c>
      <c r="B208" s="44" t="s">
        <v>87</v>
      </c>
      <c r="C208" s="25" t="s">
        <v>21</v>
      </c>
      <c r="D208" s="18" t="s">
        <v>175</v>
      </c>
      <c r="E208" s="45" t="s">
        <v>199</v>
      </c>
      <c r="F208" s="49"/>
      <c r="G208" s="27">
        <f>G209+G211+G212+G210</f>
        <v>9987</v>
      </c>
      <c r="H208" s="27">
        <f>H209+H211+H212+H210</f>
        <v>9534.1</v>
      </c>
      <c r="I208" s="27">
        <f t="shared" si="9"/>
        <v>95.465104636026837</v>
      </c>
    </row>
    <row r="209" spans="1:9" ht="52.8" x14ac:dyDescent="0.25">
      <c r="A209" s="46" t="s">
        <v>30</v>
      </c>
      <c r="B209" s="44" t="s">
        <v>87</v>
      </c>
      <c r="C209" s="25" t="s">
        <v>21</v>
      </c>
      <c r="D209" s="18" t="s">
        <v>175</v>
      </c>
      <c r="E209" s="45" t="s">
        <v>199</v>
      </c>
      <c r="F209" s="31" t="s">
        <v>31</v>
      </c>
      <c r="G209" s="27">
        <f>7493.3+947.6+340+200+8.9-22.8+452.9</f>
        <v>9419.9</v>
      </c>
      <c r="H209" s="27">
        <v>8967</v>
      </c>
      <c r="I209" s="27">
        <f t="shared" ref="I209:I272" si="11">H209/G209*100</f>
        <v>95.192093334324142</v>
      </c>
    </row>
    <row r="210" spans="1:9" s="72" customFormat="1" ht="28.5" customHeight="1" x14ac:dyDescent="0.25">
      <c r="A210" s="71" t="s">
        <v>200</v>
      </c>
      <c r="B210" s="44" t="s">
        <v>87</v>
      </c>
      <c r="C210" s="25" t="s">
        <v>21</v>
      </c>
      <c r="D210" s="18" t="s">
        <v>175</v>
      </c>
      <c r="E210" s="45" t="s">
        <v>199</v>
      </c>
      <c r="F210" s="31" t="s">
        <v>31</v>
      </c>
      <c r="G210" s="27">
        <f>21.1-14.7-0.2-0.2-0.1-5.9</f>
        <v>0</v>
      </c>
      <c r="H210" s="27">
        <f>21.1-14.7-0.2-0.2-0.1-5.9</f>
        <v>0</v>
      </c>
      <c r="I210" s="27">
        <v>0</v>
      </c>
    </row>
    <row r="211" spans="1:9" ht="26.4" x14ac:dyDescent="0.25">
      <c r="A211" s="46" t="s">
        <v>39</v>
      </c>
      <c r="B211" s="44" t="s">
        <v>87</v>
      </c>
      <c r="C211" s="25" t="s">
        <v>21</v>
      </c>
      <c r="D211" s="18" t="s">
        <v>175</v>
      </c>
      <c r="E211" s="45" t="s">
        <v>199</v>
      </c>
      <c r="F211" s="31" t="s">
        <v>40</v>
      </c>
      <c r="G211" s="27">
        <f>533.6-0.8+14.5+5.9+18.8-0.6-8.9</f>
        <v>562.5</v>
      </c>
      <c r="H211" s="27">
        <f>533.6-0.8+14.5+5.9+18.8-0.6-8.9</f>
        <v>562.5</v>
      </c>
      <c r="I211" s="27">
        <f t="shared" si="11"/>
        <v>100</v>
      </c>
    </row>
    <row r="212" spans="1:9" x14ac:dyDescent="0.25">
      <c r="A212" s="48" t="s">
        <v>127</v>
      </c>
      <c r="B212" s="44" t="s">
        <v>87</v>
      </c>
      <c r="C212" s="25" t="s">
        <v>21</v>
      </c>
      <c r="D212" s="18" t="s">
        <v>175</v>
      </c>
      <c r="E212" s="45" t="s">
        <v>199</v>
      </c>
      <c r="F212" s="52" t="s">
        <v>44</v>
      </c>
      <c r="G212" s="27">
        <f>2.5+0.8+0.2+0.2+0.2+0.1+0.6</f>
        <v>4.5999999999999996</v>
      </c>
      <c r="H212" s="27">
        <f>2.5+0.8+0.2+0.2+0.2+0.1+0.6</f>
        <v>4.5999999999999996</v>
      </c>
      <c r="I212" s="27">
        <f t="shared" si="11"/>
        <v>100</v>
      </c>
    </row>
    <row r="213" spans="1:9" s="55" customFormat="1" x14ac:dyDescent="0.25">
      <c r="A213" s="42" t="s">
        <v>45</v>
      </c>
      <c r="B213" s="44" t="s">
        <v>87</v>
      </c>
      <c r="C213" s="43" t="s">
        <v>21</v>
      </c>
      <c r="D213" s="44" t="s">
        <v>175</v>
      </c>
      <c r="E213" s="45" t="s">
        <v>201</v>
      </c>
      <c r="F213" s="49"/>
      <c r="G213" s="27">
        <f>G214</f>
        <v>47.4</v>
      </c>
      <c r="H213" s="27">
        <f>H214</f>
        <v>47.4</v>
      </c>
      <c r="I213" s="27">
        <f t="shared" si="11"/>
        <v>100</v>
      </c>
    </row>
    <row r="214" spans="1:9" ht="52.8" x14ac:dyDescent="0.25">
      <c r="A214" s="46" t="s">
        <v>30</v>
      </c>
      <c r="B214" s="18" t="s">
        <v>87</v>
      </c>
      <c r="C214" s="25" t="s">
        <v>21</v>
      </c>
      <c r="D214" s="18" t="s">
        <v>175</v>
      </c>
      <c r="E214" s="30" t="s">
        <v>201</v>
      </c>
      <c r="F214" s="31" t="s">
        <v>31</v>
      </c>
      <c r="G214" s="27">
        <v>47.4</v>
      </c>
      <c r="H214" s="27">
        <v>47.4</v>
      </c>
      <c r="I214" s="27">
        <f t="shared" si="11"/>
        <v>100</v>
      </c>
    </row>
    <row r="215" spans="1:9" x14ac:dyDescent="0.25">
      <c r="A215" s="48"/>
      <c r="B215" s="44"/>
      <c r="C215" s="25"/>
      <c r="D215" s="18"/>
      <c r="E215" s="45"/>
      <c r="F215" s="52"/>
      <c r="G215" s="27"/>
      <c r="H215" s="27"/>
      <c r="I215" s="27"/>
    </row>
    <row r="216" spans="1:9" ht="27.6" x14ac:dyDescent="0.3">
      <c r="A216" s="41" t="s">
        <v>202</v>
      </c>
      <c r="B216" s="38" t="s">
        <v>87</v>
      </c>
      <c r="C216" s="34" t="s">
        <v>21</v>
      </c>
      <c r="D216" s="29">
        <v>14</v>
      </c>
      <c r="E216" s="39"/>
      <c r="F216" s="40"/>
      <c r="G216" s="32">
        <f>G217+G260</f>
        <v>65</v>
      </c>
      <c r="H216" s="32">
        <f>H217+H260</f>
        <v>65</v>
      </c>
      <c r="I216" s="32">
        <f t="shared" si="11"/>
        <v>100</v>
      </c>
    </row>
    <row r="217" spans="1:9" ht="13.95" customHeight="1" x14ac:dyDescent="0.3">
      <c r="A217" s="41" t="s">
        <v>203</v>
      </c>
      <c r="B217" s="38" t="s">
        <v>87</v>
      </c>
      <c r="C217" s="37" t="s">
        <v>21</v>
      </c>
      <c r="D217" s="29">
        <v>14</v>
      </c>
      <c r="E217" s="35" t="s">
        <v>204</v>
      </c>
      <c r="F217" s="56"/>
      <c r="G217" s="32">
        <f>G218+G237+G253</f>
        <v>65</v>
      </c>
      <c r="H217" s="32">
        <f>H218+H237+H253</f>
        <v>65</v>
      </c>
      <c r="I217" s="32">
        <f t="shared" si="11"/>
        <v>100</v>
      </c>
    </row>
    <row r="218" spans="1:9" ht="43.5" customHeight="1" x14ac:dyDescent="0.3">
      <c r="A218" s="41" t="s">
        <v>205</v>
      </c>
      <c r="B218" s="38" t="s">
        <v>87</v>
      </c>
      <c r="C218" s="37" t="s">
        <v>21</v>
      </c>
      <c r="D218" s="29">
        <v>14</v>
      </c>
      <c r="E218" s="35" t="s">
        <v>206</v>
      </c>
      <c r="F218" s="56"/>
      <c r="G218" s="32">
        <f>G219+G222+G225+G228+G231+G234</f>
        <v>20</v>
      </c>
      <c r="H218" s="32">
        <f>H219+H222+H225+H228+H231+H234</f>
        <v>20</v>
      </c>
      <c r="I218" s="32">
        <f t="shared" si="11"/>
        <v>100</v>
      </c>
    </row>
    <row r="219" spans="1:9" ht="39.6" x14ac:dyDescent="0.25">
      <c r="A219" s="42" t="s">
        <v>207</v>
      </c>
      <c r="B219" s="44" t="s">
        <v>87</v>
      </c>
      <c r="C219" s="43" t="s">
        <v>21</v>
      </c>
      <c r="D219" s="18">
        <v>14</v>
      </c>
      <c r="E219" s="30" t="s">
        <v>208</v>
      </c>
      <c r="F219" s="52"/>
      <c r="G219" s="27">
        <f>G220</f>
        <v>20</v>
      </c>
      <c r="H219" s="27">
        <f>H220</f>
        <v>20</v>
      </c>
      <c r="I219" s="27">
        <f t="shared" si="11"/>
        <v>100</v>
      </c>
    </row>
    <row r="220" spans="1:9" ht="52.8" x14ac:dyDescent="0.25">
      <c r="A220" s="42" t="s">
        <v>152</v>
      </c>
      <c r="B220" s="44" t="s">
        <v>87</v>
      </c>
      <c r="C220" s="43" t="s">
        <v>21</v>
      </c>
      <c r="D220" s="18">
        <v>14</v>
      </c>
      <c r="E220" s="30" t="s">
        <v>209</v>
      </c>
      <c r="F220" s="52"/>
      <c r="G220" s="27">
        <f>G221</f>
        <v>20</v>
      </c>
      <c r="H220" s="27">
        <f>H221</f>
        <v>20</v>
      </c>
      <c r="I220" s="27">
        <f t="shared" si="11"/>
        <v>100</v>
      </c>
    </row>
    <row r="221" spans="1:9" ht="26.4" x14ac:dyDescent="0.25">
      <c r="A221" s="46" t="s">
        <v>39</v>
      </c>
      <c r="B221" s="44" t="s">
        <v>87</v>
      </c>
      <c r="C221" s="43" t="s">
        <v>21</v>
      </c>
      <c r="D221" s="18">
        <v>14</v>
      </c>
      <c r="E221" s="30" t="s">
        <v>209</v>
      </c>
      <c r="F221" s="52" t="s">
        <v>40</v>
      </c>
      <c r="G221" s="27">
        <f>100-80</f>
        <v>20</v>
      </c>
      <c r="H221" s="27">
        <f>100-80</f>
        <v>20</v>
      </c>
      <c r="I221" s="27">
        <f t="shared" si="11"/>
        <v>100</v>
      </c>
    </row>
    <row r="222" spans="1:9" ht="26.4" hidden="1" x14ac:dyDescent="0.25">
      <c r="A222" s="42" t="s">
        <v>210</v>
      </c>
      <c r="B222" s="44" t="s">
        <v>87</v>
      </c>
      <c r="C222" s="43" t="s">
        <v>21</v>
      </c>
      <c r="D222" s="18">
        <v>14</v>
      </c>
      <c r="E222" s="30" t="s">
        <v>211</v>
      </c>
      <c r="F222" s="52"/>
      <c r="G222" s="27">
        <f>G223</f>
        <v>0</v>
      </c>
      <c r="H222" s="27">
        <f>H223</f>
        <v>0</v>
      </c>
      <c r="I222" s="27" t="e">
        <f t="shared" si="11"/>
        <v>#DIV/0!</v>
      </c>
    </row>
    <row r="223" spans="1:9" ht="52.8" hidden="1" x14ac:dyDescent="0.25">
      <c r="A223" s="42" t="s">
        <v>152</v>
      </c>
      <c r="B223" s="44" t="s">
        <v>87</v>
      </c>
      <c r="C223" s="43" t="s">
        <v>21</v>
      </c>
      <c r="D223" s="18">
        <v>14</v>
      </c>
      <c r="E223" s="30" t="s">
        <v>212</v>
      </c>
      <c r="F223" s="52"/>
      <c r="G223" s="27">
        <f>G224</f>
        <v>0</v>
      </c>
      <c r="H223" s="27">
        <f>H224</f>
        <v>0</v>
      </c>
      <c r="I223" s="27" t="e">
        <f t="shared" si="11"/>
        <v>#DIV/0!</v>
      </c>
    </row>
    <row r="224" spans="1:9" ht="26.4" hidden="1" x14ac:dyDescent="0.25">
      <c r="A224" s="46" t="s">
        <v>39</v>
      </c>
      <c r="B224" s="44" t="s">
        <v>87</v>
      </c>
      <c r="C224" s="43" t="s">
        <v>21</v>
      </c>
      <c r="D224" s="18">
        <v>14</v>
      </c>
      <c r="E224" s="30" t="s">
        <v>212</v>
      </c>
      <c r="F224" s="52" t="s">
        <v>40</v>
      </c>
      <c r="G224" s="27">
        <f>30-10-20</f>
        <v>0</v>
      </c>
      <c r="H224" s="27">
        <f>30-10-20</f>
        <v>0</v>
      </c>
      <c r="I224" s="27" t="e">
        <f t="shared" si="11"/>
        <v>#DIV/0!</v>
      </c>
    </row>
    <row r="225" spans="1:9" ht="42.75" hidden="1" customHeight="1" x14ac:dyDescent="0.25">
      <c r="A225" s="42" t="s">
        <v>213</v>
      </c>
      <c r="B225" s="44" t="s">
        <v>87</v>
      </c>
      <c r="C225" s="43" t="s">
        <v>21</v>
      </c>
      <c r="D225" s="18">
        <v>14</v>
      </c>
      <c r="E225" s="30" t="s">
        <v>214</v>
      </c>
      <c r="F225" s="52"/>
      <c r="G225" s="27">
        <f>G226</f>
        <v>0</v>
      </c>
      <c r="H225" s="27">
        <f>H226</f>
        <v>0</v>
      </c>
      <c r="I225" s="27" t="e">
        <f t="shared" si="11"/>
        <v>#DIV/0!</v>
      </c>
    </row>
    <row r="226" spans="1:9" ht="52.8" hidden="1" x14ac:dyDescent="0.25">
      <c r="A226" s="42" t="s">
        <v>152</v>
      </c>
      <c r="B226" s="44" t="s">
        <v>87</v>
      </c>
      <c r="C226" s="43" t="s">
        <v>21</v>
      </c>
      <c r="D226" s="18">
        <v>14</v>
      </c>
      <c r="E226" s="30" t="s">
        <v>215</v>
      </c>
      <c r="F226" s="52"/>
      <c r="G226" s="27">
        <f>G227</f>
        <v>0</v>
      </c>
      <c r="H226" s="27">
        <f>H227</f>
        <v>0</v>
      </c>
      <c r="I226" s="27" t="e">
        <f t="shared" si="11"/>
        <v>#DIV/0!</v>
      </c>
    </row>
    <row r="227" spans="1:9" ht="25.5" hidden="1" customHeight="1" x14ac:dyDescent="0.25">
      <c r="A227" s="46" t="s">
        <v>39</v>
      </c>
      <c r="B227" s="44" t="s">
        <v>87</v>
      </c>
      <c r="C227" s="43" t="s">
        <v>21</v>
      </c>
      <c r="D227" s="18">
        <v>14</v>
      </c>
      <c r="E227" s="30" t="s">
        <v>215</v>
      </c>
      <c r="F227" s="52" t="s">
        <v>40</v>
      </c>
      <c r="G227" s="27">
        <f>20-20</f>
        <v>0</v>
      </c>
      <c r="H227" s="27">
        <f>20-20</f>
        <v>0</v>
      </c>
      <c r="I227" s="27" t="e">
        <f t="shared" si="11"/>
        <v>#DIV/0!</v>
      </c>
    </row>
    <row r="228" spans="1:9" ht="26.4" hidden="1" x14ac:dyDescent="0.25">
      <c r="A228" s="42" t="s">
        <v>216</v>
      </c>
      <c r="B228" s="44" t="s">
        <v>87</v>
      </c>
      <c r="C228" s="43" t="s">
        <v>21</v>
      </c>
      <c r="D228" s="18">
        <v>14</v>
      </c>
      <c r="E228" s="30" t="s">
        <v>217</v>
      </c>
      <c r="F228" s="52"/>
      <c r="G228" s="27">
        <f>G229</f>
        <v>0</v>
      </c>
      <c r="H228" s="27">
        <f>H229</f>
        <v>0</v>
      </c>
      <c r="I228" s="27" t="e">
        <f t="shared" si="11"/>
        <v>#DIV/0!</v>
      </c>
    </row>
    <row r="229" spans="1:9" ht="52.8" hidden="1" x14ac:dyDescent="0.25">
      <c r="A229" s="42" t="s">
        <v>152</v>
      </c>
      <c r="B229" s="44" t="s">
        <v>87</v>
      </c>
      <c r="C229" s="43" t="s">
        <v>21</v>
      </c>
      <c r="D229" s="18">
        <v>14</v>
      </c>
      <c r="E229" s="30" t="s">
        <v>218</v>
      </c>
      <c r="F229" s="52"/>
      <c r="G229" s="27">
        <f>G230</f>
        <v>0</v>
      </c>
      <c r="H229" s="27">
        <f>H230</f>
        <v>0</v>
      </c>
      <c r="I229" s="27" t="e">
        <f t="shared" si="11"/>
        <v>#DIV/0!</v>
      </c>
    </row>
    <row r="230" spans="1:9" ht="22.95" hidden="1" customHeight="1" x14ac:dyDescent="0.25">
      <c r="A230" s="46" t="s">
        <v>39</v>
      </c>
      <c r="B230" s="44" t="s">
        <v>87</v>
      </c>
      <c r="C230" s="43" t="s">
        <v>21</v>
      </c>
      <c r="D230" s="18">
        <v>14</v>
      </c>
      <c r="E230" s="30" t="s">
        <v>218</v>
      </c>
      <c r="F230" s="52" t="s">
        <v>40</v>
      </c>
      <c r="G230" s="27">
        <f>20-20</f>
        <v>0</v>
      </c>
      <c r="H230" s="27">
        <f>20-20</f>
        <v>0</v>
      </c>
      <c r="I230" s="27" t="e">
        <f t="shared" si="11"/>
        <v>#DIV/0!</v>
      </c>
    </row>
    <row r="231" spans="1:9" ht="26.4" hidden="1" x14ac:dyDescent="0.25">
      <c r="A231" s="42" t="s">
        <v>219</v>
      </c>
      <c r="B231" s="44" t="s">
        <v>87</v>
      </c>
      <c r="C231" s="43" t="s">
        <v>21</v>
      </c>
      <c r="D231" s="18">
        <v>14</v>
      </c>
      <c r="E231" s="30" t="s">
        <v>220</v>
      </c>
      <c r="F231" s="52"/>
      <c r="G231" s="27">
        <f>G232</f>
        <v>0</v>
      </c>
      <c r="H231" s="27">
        <f>H232</f>
        <v>0</v>
      </c>
      <c r="I231" s="27" t="e">
        <f t="shared" si="11"/>
        <v>#DIV/0!</v>
      </c>
    </row>
    <row r="232" spans="1:9" ht="52.8" hidden="1" x14ac:dyDescent="0.25">
      <c r="A232" s="42" t="s">
        <v>152</v>
      </c>
      <c r="B232" s="44" t="s">
        <v>87</v>
      </c>
      <c r="C232" s="43" t="s">
        <v>21</v>
      </c>
      <c r="D232" s="18">
        <v>14</v>
      </c>
      <c r="E232" s="30" t="s">
        <v>221</v>
      </c>
      <c r="F232" s="52"/>
      <c r="G232" s="27">
        <f>G233</f>
        <v>0</v>
      </c>
      <c r="H232" s="27">
        <f>H233</f>
        <v>0</v>
      </c>
      <c r="I232" s="27" t="e">
        <f t="shared" si="11"/>
        <v>#DIV/0!</v>
      </c>
    </row>
    <row r="233" spans="1:9" ht="27.75" hidden="1" customHeight="1" x14ac:dyDescent="0.25">
      <c r="A233" s="46" t="s">
        <v>39</v>
      </c>
      <c r="B233" s="44" t="s">
        <v>87</v>
      </c>
      <c r="C233" s="43" t="s">
        <v>21</v>
      </c>
      <c r="D233" s="18">
        <v>14</v>
      </c>
      <c r="E233" s="30" t="s">
        <v>221</v>
      </c>
      <c r="F233" s="52" t="s">
        <v>40</v>
      </c>
      <c r="G233" s="27">
        <f>30-30</f>
        <v>0</v>
      </c>
      <c r="H233" s="27">
        <f>30-30</f>
        <v>0</v>
      </c>
      <c r="I233" s="27" t="e">
        <f t="shared" si="11"/>
        <v>#DIV/0!</v>
      </c>
    </row>
    <row r="234" spans="1:9" ht="26.4" hidden="1" x14ac:dyDescent="0.25">
      <c r="A234" s="42" t="s">
        <v>222</v>
      </c>
      <c r="B234" s="44" t="s">
        <v>87</v>
      </c>
      <c r="C234" s="43" t="s">
        <v>21</v>
      </c>
      <c r="D234" s="18">
        <v>14</v>
      </c>
      <c r="E234" s="30" t="s">
        <v>223</v>
      </c>
      <c r="F234" s="52"/>
      <c r="G234" s="27">
        <f>G235</f>
        <v>0</v>
      </c>
      <c r="H234" s="27">
        <f>H235</f>
        <v>0</v>
      </c>
      <c r="I234" s="27" t="e">
        <f t="shared" si="11"/>
        <v>#DIV/0!</v>
      </c>
    </row>
    <row r="235" spans="1:9" ht="52.8" hidden="1" x14ac:dyDescent="0.25">
      <c r="A235" s="42" t="s">
        <v>152</v>
      </c>
      <c r="B235" s="44" t="s">
        <v>87</v>
      </c>
      <c r="C235" s="43" t="s">
        <v>21</v>
      </c>
      <c r="D235" s="18">
        <v>14</v>
      </c>
      <c r="E235" s="30" t="s">
        <v>224</v>
      </c>
      <c r="F235" s="52"/>
      <c r="G235" s="27">
        <f>G236</f>
        <v>0</v>
      </c>
      <c r="H235" s="27">
        <f>H236</f>
        <v>0</v>
      </c>
      <c r="I235" s="27" t="e">
        <f t="shared" si="11"/>
        <v>#DIV/0!</v>
      </c>
    </row>
    <row r="236" spans="1:9" ht="29.25" hidden="1" customHeight="1" x14ac:dyDescent="0.25">
      <c r="A236" s="46" t="s">
        <v>39</v>
      </c>
      <c r="B236" s="44" t="s">
        <v>87</v>
      </c>
      <c r="C236" s="43" t="s">
        <v>21</v>
      </c>
      <c r="D236" s="18">
        <v>14</v>
      </c>
      <c r="E236" s="30" t="s">
        <v>224</v>
      </c>
      <c r="F236" s="52" t="s">
        <v>40</v>
      </c>
      <c r="G236" s="27">
        <v>0</v>
      </c>
      <c r="H236" s="27">
        <v>0</v>
      </c>
      <c r="I236" s="27" t="e">
        <f t="shared" si="11"/>
        <v>#DIV/0!</v>
      </c>
    </row>
    <row r="237" spans="1:9" ht="13.8" x14ac:dyDescent="0.3">
      <c r="A237" s="41" t="s">
        <v>225</v>
      </c>
      <c r="B237" s="29" t="s">
        <v>87</v>
      </c>
      <c r="C237" s="34" t="s">
        <v>21</v>
      </c>
      <c r="D237" s="29">
        <v>14</v>
      </c>
      <c r="E237" s="35" t="s">
        <v>226</v>
      </c>
      <c r="F237" s="56"/>
      <c r="G237" s="32">
        <f>G238+G241+G244+G247+G250</f>
        <v>40</v>
      </c>
      <c r="H237" s="32">
        <f>H238+H241+H244+H247+H250</f>
        <v>40</v>
      </c>
      <c r="I237" s="32">
        <f t="shared" si="11"/>
        <v>100</v>
      </c>
    </row>
    <row r="238" spans="1:9" ht="37.200000000000003" hidden="1" customHeight="1" x14ac:dyDescent="0.25">
      <c r="A238" s="42" t="s">
        <v>227</v>
      </c>
      <c r="B238" s="18" t="s">
        <v>87</v>
      </c>
      <c r="C238" s="25" t="s">
        <v>21</v>
      </c>
      <c r="D238" s="18">
        <v>14</v>
      </c>
      <c r="E238" s="30" t="s">
        <v>228</v>
      </c>
      <c r="F238" s="52"/>
      <c r="G238" s="27">
        <f>G239</f>
        <v>0</v>
      </c>
      <c r="H238" s="27">
        <f>H239</f>
        <v>0</v>
      </c>
      <c r="I238" s="27" t="e">
        <f t="shared" si="11"/>
        <v>#DIV/0!</v>
      </c>
    </row>
    <row r="239" spans="1:9" ht="58.2" hidden="1" customHeight="1" x14ac:dyDescent="0.25">
      <c r="A239" s="42" t="s">
        <v>152</v>
      </c>
      <c r="B239" s="18" t="s">
        <v>87</v>
      </c>
      <c r="C239" s="25" t="s">
        <v>21</v>
      </c>
      <c r="D239" s="18">
        <v>14</v>
      </c>
      <c r="E239" s="30" t="s">
        <v>229</v>
      </c>
      <c r="F239" s="52"/>
      <c r="G239" s="27">
        <f>G240</f>
        <v>0</v>
      </c>
      <c r="H239" s="27">
        <f>H240</f>
        <v>0</v>
      </c>
      <c r="I239" s="27" t="e">
        <f t="shared" si="11"/>
        <v>#DIV/0!</v>
      </c>
    </row>
    <row r="240" spans="1:9" ht="29.4" hidden="1" customHeight="1" x14ac:dyDescent="0.25">
      <c r="A240" s="46" t="s">
        <v>39</v>
      </c>
      <c r="B240" s="44" t="s">
        <v>87</v>
      </c>
      <c r="C240" s="43" t="s">
        <v>21</v>
      </c>
      <c r="D240" s="18">
        <v>14</v>
      </c>
      <c r="E240" s="30" t="s">
        <v>229</v>
      </c>
      <c r="F240" s="52" t="s">
        <v>40</v>
      </c>
      <c r="G240" s="27">
        <f>60-34.5-25.5</f>
        <v>0</v>
      </c>
      <c r="H240" s="27">
        <f>60-34.5-25.5</f>
        <v>0</v>
      </c>
      <c r="I240" s="27" t="e">
        <f t="shared" si="11"/>
        <v>#DIV/0!</v>
      </c>
    </row>
    <row r="241" spans="1:9" ht="16.2" customHeight="1" x14ac:dyDescent="0.25">
      <c r="A241" s="42" t="s">
        <v>230</v>
      </c>
      <c r="B241" s="18" t="s">
        <v>87</v>
      </c>
      <c r="C241" s="25" t="s">
        <v>21</v>
      </c>
      <c r="D241" s="18">
        <v>14</v>
      </c>
      <c r="E241" s="30" t="s">
        <v>231</v>
      </c>
      <c r="F241" s="52"/>
      <c r="G241" s="27">
        <f>G242</f>
        <v>20</v>
      </c>
      <c r="H241" s="27">
        <f>H242</f>
        <v>20</v>
      </c>
      <c r="I241" s="27">
        <f t="shared" si="11"/>
        <v>100</v>
      </c>
    </row>
    <row r="242" spans="1:9" ht="52.8" x14ac:dyDescent="0.25">
      <c r="A242" s="42" t="s">
        <v>152</v>
      </c>
      <c r="B242" s="18" t="s">
        <v>87</v>
      </c>
      <c r="C242" s="25" t="s">
        <v>21</v>
      </c>
      <c r="D242" s="18">
        <v>14</v>
      </c>
      <c r="E242" s="30" t="s">
        <v>232</v>
      </c>
      <c r="F242" s="52"/>
      <c r="G242" s="27">
        <f>G243</f>
        <v>20</v>
      </c>
      <c r="H242" s="27">
        <f>H243</f>
        <v>20</v>
      </c>
      <c r="I242" s="27">
        <f t="shared" si="11"/>
        <v>100</v>
      </c>
    </row>
    <row r="243" spans="1:9" ht="12" customHeight="1" x14ac:dyDescent="0.25">
      <c r="A243" s="46" t="s">
        <v>39</v>
      </c>
      <c r="B243" s="44" t="s">
        <v>87</v>
      </c>
      <c r="C243" s="43" t="s">
        <v>21</v>
      </c>
      <c r="D243" s="18">
        <v>14</v>
      </c>
      <c r="E243" s="30" t="s">
        <v>232</v>
      </c>
      <c r="F243" s="52" t="s">
        <v>40</v>
      </c>
      <c r="G243" s="27">
        <v>20</v>
      </c>
      <c r="H243" s="27">
        <v>20</v>
      </c>
      <c r="I243" s="27">
        <f t="shared" si="11"/>
        <v>100</v>
      </c>
    </row>
    <row r="244" spans="1:9" ht="12.6" customHeight="1" x14ac:dyDescent="0.25">
      <c r="A244" s="42" t="s">
        <v>233</v>
      </c>
      <c r="B244" s="18" t="s">
        <v>87</v>
      </c>
      <c r="C244" s="25" t="s">
        <v>21</v>
      </c>
      <c r="D244" s="18">
        <v>14</v>
      </c>
      <c r="E244" s="30" t="s">
        <v>234</v>
      </c>
      <c r="F244" s="52"/>
      <c r="G244" s="27">
        <f>G245</f>
        <v>20</v>
      </c>
      <c r="H244" s="27">
        <f>H245</f>
        <v>20</v>
      </c>
      <c r="I244" s="27">
        <f t="shared" si="11"/>
        <v>100</v>
      </c>
    </row>
    <row r="245" spans="1:9" ht="52.8" x14ac:dyDescent="0.25">
      <c r="A245" s="42" t="s">
        <v>152</v>
      </c>
      <c r="B245" s="18" t="s">
        <v>87</v>
      </c>
      <c r="C245" s="25" t="s">
        <v>21</v>
      </c>
      <c r="D245" s="18">
        <v>14</v>
      </c>
      <c r="E245" s="30" t="s">
        <v>235</v>
      </c>
      <c r="F245" s="52"/>
      <c r="G245" s="27">
        <f>G246</f>
        <v>20</v>
      </c>
      <c r="H245" s="27">
        <f>H246</f>
        <v>20</v>
      </c>
      <c r="I245" s="27">
        <f t="shared" si="11"/>
        <v>100</v>
      </c>
    </row>
    <row r="246" spans="1:9" ht="13.2" customHeight="1" x14ac:dyDescent="0.25">
      <c r="A246" s="46" t="s">
        <v>39</v>
      </c>
      <c r="B246" s="44" t="s">
        <v>87</v>
      </c>
      <c r="C246" s="43" t="s">
        <v>21</v>
      </c>
      <c r="D246" s="18">
        <v>14</v>
      </c>
      <c r="E246" s="30" t="s">
        <v>235</v>
      </c>
      <c r="F246" s="52" t="s">
        <v>40</v>
      </c>
      <c r="G246" s="27">
        <v>20</v>
      </c>
      <c r="H246" s="27">
        <v>20</v>
      </c>
      <c r="I246" s="27">
        <f t="shared" si="11"/>
        <v>100</v>
      </c>
    </row>
    <row r="247" spans="1:9" ht="25.5" hidden="1" customHeight="1" x14ac:dyDescent="0.25">
      <c r="A247" s="42" t="s">
        <v>236</v>
      </c>
      <c r="B247" s="18" t="s">
        <v>87</v>
      </c>
      <c r="C247" s="25" t="s">
        <v>21</v>
      </c>
      <c r="D247" s="18">
        <v>14</v>
      </c>
      <c r="E247" s="30" t="s">
        <v>237</v>
      </c>
      <c r="F247" s="52"/>
      <c r="G247" s="27">
        <f>G248</f>
        <v>0</v>
      </c>
      <c r="H247" s="27">
        <f>H248</f>
        <v>0</v>
      </c>
      <c r="I247" s="27" t="e">
        <f t="shared" si="11"/>
        <v>#DIV/0!</v>
      </c>
    </row>
    <row r="248" spans="1:9" ht="52.8" hidden="1" x14ac:dyDescent="0.25">
      <c r="A248" s="42" t="s">
        <v>152</v>
      </c>
      <c r="B248" s="18" t="s">
        <v>87</v>
      </c>
      <c r="C248" s="25" t="s">
        <v>21</v>
      </c>
      <c r="D248" s="18">
        <v>14</v>
      </c>
      <c r="E248" s="30" t="s">
        <v>238</v>
      </c>
      <c r="F248" s="52"/>
      <c r="G248" s="27">
        <f>G249</f>
        <v>0</v>
      </c>
      <c r="H248" s="27">
        <f>H249</f>
        <v>0</v>
      </c>
      <c r="I248" s="27" t="e">
        <f t="shared" si="11"/>
        <v>#DIV/0!</v>
      </c>
    </row>
    <row r="249" spans="1:9" ht="11.4" hidden="1" customHeight="1" x14ac:dyDescent="0.25">
      <c r="A249" s="62" t="s">
        <v>39</v>
      </c>
      <c r="B249" s="73" t="s">
        <v>87</v>
      </c>
      <c r="C249" s="43" t="s">
        <v>21</v>
      </c>
      <c r="D249" s="18">
        <v>14</v>
      </c>
      <c r="E249" s="30" t="s">
        <v>238</v>
      </c>
      <c r="F249" s="52" t="s">
        <v>40</v>
      </c>
      <c r="G249" s="27">
        <f>20-20</f>
        <v>0</v>
      </c>
      <c r="H249" s="27">
        <f>20-20</f>
        <v>0</v>
      </c>
      <c r="I249" s="27" t="e">
        <f t="shared" si="11"/>
        <v>#DIV/0!</v>
      </c>
    </row>
    <row r="250" spans="1:9" ht="43.2" hidden="1" customHeight="1" x14ac:dyDescent="0.25">
      <c r="A250" s="64" t="s">
        <v>239</v>
      </c>
      <c r="B250" s="74" t="s">
        <v>87</v>
      </c>
      <c r="C250" s="25" t="s">
        <v>21</v>
      </c>
      <c r="D250" s="18">
        <v>14</v>
      </c>
      <c r="E250" s="30" t="s">
        <v>240</v>
      </c>
      <c r="F250" s="52"/>
      <c r="G250" s="27">
        <f>G251</f>
        <v>0</v>
      </c>
      <c r="H250" s="27">
        <f>H251</f>
        <v>0</v>
      </c>
      <c r="I250" s="27" t="e">
        <f t="shared" si="11"/>
        <v>#DIV/0!</v>
      </c>
    </row>
    <row r="251" spans="1:9" ht="52.8" hidden="1" x14ac:dyDescent="0.25">
      <c r="A251" s="64" t="s">
        <v>152</v>
      </c>
      <c r="B251" s="74" t="s">
        <v>87</v>
      </c>
      <c r="C251" s="25" t="s">
        <v>21</v>
      </c>
      <c r="D251" s="18">
        <v>14</v>
      </c>
      <c r="E251" s="30" t="s">
        <v>241</v>
      </c>
      <c r="F251" s="52"/>
      <c r="G251" s="27">
        <f>G252</f>
        <v>0</v>
      </c>
      <c r="H251" s="27">
        <f>H252</f>
        <v>0</v>
      </c>
      <c r="I251" s="27" t="e">
        <f t="shared" si="11"/>
        <v>#DIV/0!</v>
      </c>
    </row>
    <row r="252" spans="1:9" ht="13.2" hidden="1" customHeight="1" x14ac:dyDescent="0.25">
      <c r="A252" s="46" t="s">
        <v>39</v>
      </c>
      <c r="B252" s="44" t="s">
        <v>87</v>
      </c>
      <c r="C252" s="43" t="s">
        <v>21</v>
      </c>
      <c r="D252" s="18">
        <v>14</v>
      </c>
      <c r="E252" s="30" t="s">
        <v>241</v>
      </c>
      <c r="F252" s="52" t="s">
        <v>40</v>
      </c>
      <c r="G252" s="27">
        <f>5.4-5.4</f>
        <v>0</v>
      </c>
      <c r="H252" s="27">
        <f>5.4-5.4</f>
        <v>0</v>
      </c>
      <c r="I252" s="27" t="e">
        <f t="shared" si="11"/>
        <v>#DIV/0!</v>
      </c>
    </row>
    <row r="253" spans="1:9" ht="13.8" x14ac:dyDescent="0.3">
      <c r="A253" s="41" t="s">
        <v>242</v>
      </c>
      <c r="B253" s="38" t="s">
        <v>87</v>
      </c>
      <c r="C253" s="37" t="s">
        <v>21</v>
      </c>
      <c r="D253" s="29">
        <v>14</v>
      </c>
      <c r="E253" s="35" t="s">
        <v>243</v>
      </c>
      <c r="F253" s="56"/>
      <c r="G253" s="32">
        <f>G254+G257</f>
        <v>5</v>
      </c>
      <c r="H253" s="32">
        <f>H254+H257</f>
        <v>5</v>
      </c>
      <c r="I253" s="32">
        <f t="shared" si="11"/>
        <v>100</v>
      </c>
    </row>
    <row r="254" spans="1:9" ht="25.5" customHeight="1" x14ac:dyDescent="0.25">
      <c r="A254" s="42" t="s">
        <v>244</v>
      </c>
      <c r="B254" s="18" t="s">
        <v>87</v>
      </c>
      <c r="C254" s="25" t="s">
        <v>21</v>
      </c>
      <c r="D254" s="18">
        <v>14</v>
      </c>
      <c r="E254" s="30" t="s">
        <v>245</v>
      </c>
      <c r="F254" s="52" t="s">
        <v>246</v>
      </c>
      <c r="G254" s="27">
        <f>G255</f>
        <v>5</v>
      </c>
      <c r="H254" s="27">
        <f>H255</f>
        <v>5</v>
      </c>
      <c r="I254" s="27">
        <f t="shared" si="11"/>
        <v>100</v>
      </c>
    </row>
    <row r="255" spans="1:9" ht="52.8" x14ac:dyDescent="0.25">
      <c r="A255" s="42" t="s">
        <v>152</v>
      </c>
      <c r="B255" s="18" t="s">
        <v>87</v>
      </c>
      <c r="C255" s="25" t="s">
        <v>21</v>
      </c>
      <c r="D255" s="18">
        <v>14</v>
      </c>
      <c r="E255" s="30" t="s">
        <v>247</v>
      </c>
      <c r="F255" s="52"/>
      <c r="G255" s="27">
        <f>G256</f>
        <v>5</v>
      </c>
      <c r="H255" s="27">
        <f>H256</f>
        <v>5</v>
      </c>
      <c r="I255" s="27">
        <f t="shared" si="11"/>
        <v>100</v>
      </c>
    </row>
    <row r="256" spans="1:9" ht="26.4" x14ac:dyDescent="0.25">
      <c r="A256" s="46" t="s">
        <v>39</v>
      </c>
      <c r="B256" s="44" t="s">
        <v>87</v>
      </c>
      <c r="C256" s="43" t="s">
        <v>21</v>
      </c>
      <c r="D256" s="18">
        <v>14</v>
      </c>
      <c r="E256" s="30" t="s">
        <v>247</v>
      </c>
      <c r="F256" s="52" t="s">
        <v>40</v>
      </c>
      <c r="G256" s="27">
        <f>30-20-5</f>
        <v>5</v>
      </c>
      <c r="H256" s="27">
        <f>30-20-5</f>
        <v>5</v>
      </c>
      <c r="I256" s="27">
        <f t="shared" si="11"/>
        <v>100</v>
      </c>
    </row>
    <row r="257" spans="1:9" ht="26.4" hidden="1" x14ac:dyDescent="0.25">
      <c r="A257" s="42" t="s">
        <v>248</v>
      </c>
      <c r="B257" s="18" t="s">
        <v>87</v>
      </c>
      <c r="C257" s="25" t="s">
        <v>21</v>
      </c>
      <c r="D257" s="18">
        <v>14</v>
      </c>
      <c r="E257" s="30" t="s">
        <v>249</v>
      </c>
      <c r="F257" s="52" t="s">
        <v>246</v>
      </c>
      <c r="G257" s="27">
        <f>G258</f>
        <v>0</v>
      </c>
      <c r="H257" s="27">
        <f>H258</f>
        <v>0</v>
      </c>
      <c r="I257" s="27" t="e">
        <f t="shared" si="11"/>
        <v>#DIV/0!</v>
      </c>
    </row>
    <row r="258" spans="1:9" ht="52.8" hidden="1" x14ac:dyDescent="0.25">
      <c r="A258" s="42" t="s">
        <v>152</v>
      </c>
      <c r="B258" s="18" t="s">
        <v>87</v>
      </c>
      <c r="C258" s="25" t="s">
        <v>21</v>
      </c>
      <c r="D258" s="18">
        <v>14</v>
      </c>
      <c r="E258" s="30" t="s">
        <v>250</v>
      </c>
      <c r="F258" s="52"/>
      <c r="G258" s="27">
        <f>G259</f>
        <v>0</v>
      </c>
      <c r="H258" s="27">
        <f>H259</f>
        <v>0</v>
      </c>
      <c r="I258" s="27" t="e">
        <f t="shared" si="11"/>
        <v>#DIV/0!</v>
      </c>
    </row>
    <row r="259" spans="1:9" ht="26.4" hidden="1" x14ac:dyDescent="0.25">
      <c r="A259" s="46" t="s">
        <v>39</v>
      </c>
      <c r="B259" s="44" t="s">
        <v>87</v>
      </c>
      <c r="C259" s="43" t="s">
        <v>21</v>
      </c>
      <c r="D259" s="18">
        <v>14</v>
      </c>
      <c r="E259" s="30" t="s">
        <v>250</v>
      </c>
      <c r="F259" s="52" t="s">
        <v>40</v>
      </c>
      <c r="G259" s="27">
        <v>0</v>
      </c>
      <c r="H259" s="27">
        <v>0</v>
      </c>
      <c r="I259" s="27" t="e">
        <f t="shared" si="11"/>
        <v>#DIV/0!</v>
      </c>
    </row>
    <row r="260" spans="1:9" ht="38.4" hidden="1" customHeight="1" x14ac:dyDescent="0.3">
      <c r="A260" s="58" t="s">
        <v>251</v>
      </c>
      <c r="B260" s="75" t="s">
        <v>87</v>
      </c>
      <c r="C260" s="34" t="s">
        <v>21</v>
      </c>
      <c r="D260" s="29">
        <v>14</v>
      </c>
      <c r="E260" s="35" t="s">
        <v>252</v>
      </c>
      <c r="F260" s="56"/>
      <c r="G260" s="76">
        <f>G261</f>
        <v>0</v>
      </c>
      <c r="H260" s="76">
        <f>H261</f>
        <v>0</v>
      </c>
      <c r="I260" s="27" t="e">
        <f t="shared" si="11"/>
        <v>#DIV/0!</v>
      </c>
    </row>
    <row r="261" spans="1:9" ht="27.6" hidden="1" x14ac:dyDescent="0.3">
      <c r="A261" s="58" t="s">
        <v>253</v>
      </c>
      <c r="B261" s="75" t="s">
        <v>87</v>
      </c>
      <c r="C261" s="34" t="s">
        <v>21</v>
      </c>
      <c r="D261" s="29">
        <v>14</v>
      </c>
      <c r="E261" s="39" t="s">
        <v>254</v>
      </c>
      <c r="F261" s="66"/>
      <c r="G261" s="32">
        <f>G262+G265</f>
        <v>0</v>
      </c>
      <c r="H261" s="32">
        <f>H262+H265</f>
        <v>0</v>
      </c>
      <c r="I261" s="27" t="e">
        <f t="shared" si="11"/>
        <v>#DIV/0!</v>
      </c>
    </row>
    <row r="262" spans="1:9" ht="39.6" hidden="1" x14ac:dyDescent="0.25">
      <c r="A262" s="64" t="s">
        <v>255</v>
      </c>
      <c r="B262" s="73" t="s">
        <v>87</v>
      </c>
      <c r="C262" s="43" t="s">
        <v>21</v>
      </c>
      <c r="D262" s="18">
        <v>14</v>
      </c>
      <c r="E262" s="45" t="s">
        <v>256</v>
      </c>
      <c r="F262" s="54"/>
      <c r="G262" s="27">
        <f>G263</f>
        <v>0</v>
      </c>
      <c r="H262" s="27">
        <f>H263</f>
        <v>0</v>
      </c>
      <c r="I262" s="27" t="e">
        <f t="shared" si="11"/>
        <v>#DIV/0!</v>
      </c>
    </row>
    <row r="263" spans="1:9" ht="52.8" hidden="1" x14ac:dyDescent="0.25">
      <c r="A263" s="42" t="s">
        <v>152</v>
      </c>
      <c r="B263" s="44" t="s">
        <v>87</v>
      </c>
      <c r="C263" s="43" t="s">
        <v>21</v>
      </c>
      <c r="D263" s="18">
        <v>14</v>
      </c>
      <c r="E263" s="77" t="s">
        <v>257</v>
      </c>
      <c r="F263" s="54"/>
      <c r="G263" s="27">
        <f>G264</f>
        <v>0</v>
      </c>
      <c r="H263" s="27">
        <f>H264</f>
        <v>0</v>
      </c>
      <c r="I263" s="27" t="e">
        <f t="shared" si="11"/>
        <v>#DIV/0!</v>
      </c>
    </row>
    <row r="264" spans="1:9" ht="12.6" hidden="1" customHeight="1" x14ac:dyDescent="0.25">
      <c r="A264" s="46" t="s">
        <v>39</v>
      </c>
      <c r="B264" s="44" t="s">
        <v>87</v>
      </c>
      <c r="C264" s="43" t="s">
        <v>21</v>
      </c>
      <c r="D264" s="18">
        <v>14</v>
      </c>
      <c r="E264" s="77" t="s">
        <v>257</v>
      </c>
      <c r="F264" s="52" t="s">
        <v>40</v>
      </c>
      <c r="G264" s="27">
        <v>0</v>
      </c>
      <c r="H264" s="27">
        <v>0</v>
      </c>
      <c r="I264" s="27" t="e">
        <f t="shared" si="11"/>
        <v>#DIV/0!</v>
      </c>
    </row>
    <row r="265" spans="1:9" ht="26.4" hidden="1" x14ac:dyDescent="0.25">
      <c r="A265" s="64" t="s">
        <v>258</v>
      </c>
      <c r="B265" s="73" t="s">
        <v>87</v>
      </c>
      <c r="C265" s="43" t="s">
        <v>21</v>
      </c>
      <c r="D265" s="18">
        <v>14</v>
      </c>
      <c r="E265" s="45" t="s">
        <v>259</v>
      </c>
      <c r="F265" s="54"/>
      <c r="G265" s="27">
        <f>G266</f>
        <v>0</v>
      </c>
      <c r="H265" s="27">
        <f>H266</f>
        <v>0</v>
      </c>
      <c r="I265" s="27" t="e">
        <f t="shared" si="11"/>
        <v>#DIV/0!</v>
      </c>
    </row>
    <row r="266" spans="1:9" ht="52.8" hidden="1" x14ac:dyDescent="0.25">
      <c r="A266" s="42" t="s">
        <v>152</v>
      </c>
      <c r="B266" s="44" t="s">
        <v>87</v>
      </c>
      <c r="C266" s="43" t="s">
        <v>21</v>
      </c>
      <c r="D266" s="18">
        <v>14</v>
      </c>
      <c r="E266" s="77" t="s">
        <v>260</v>
      </c>
      <c r="F266" s="54"/>
      <c r="G266" s="27">
        <f>G267</f>
        <v>0</v>
      </c>
      <c r="H266" s="27">
        <f>H267</f>
        <v>0</v>
      </c>
      <c r="I266" s="27" t="e">
        <f t="shared" si="11"/>
        <v>#DIV/0!</v>
      </c>
    </row>
    <row r="267" spans="1:9" ht="12.6" hidden="1" customHeight="1" x14ac:dyDescent="0.25">
      <c r="A267" s="46" t="s">
        <v>39</v>
      </c>
      <c r="B267" s="44" t="s">
        <v>87</v>
      </c>
      <c r="C267" s="43" t="s">
        <v>21</v>
      </c>
      <c r="D267" s="18">
        <v>14</v>
      </c>
      <c r="E267" s="77" t="s">
        <v>260</v>
      </c>
      <c r="F267" s="52" t="s">
        <v>40</v>
      </c>
      <c r="G267" s="27"/>
      <c r="H267" s="27"/>
      <c r="I267" s="27" t="e">
        <f t="shared" si="11"/>
        <v>#DIV/0!</v>
      </c>
    </row>
    <row r="268" spans="1:9" x14ac:dyDescent="0.25">
      <c r="A268" s="46"/>
      <c r="B268" s="44"/>
      <c r="C268" s="43"/>
      <c r="D268" s="18"/>
      <c r="E268" s="30"/>
      <c r="F268" s="52"/>
      <c r="G268" s="27"/>
      <c r="H268" s="27"/>
      <c r="I268" s="27"/>
    </row>
    <row r="269" spans="1:9" x14ac:dyDescent="0.25">
      <c r="A269" s="33" t="s">
        <v>261</v>
      </c>
      <c r="B269" s="29" t="s">
        <v>87</v>
      </c>
      <c r="C269" s="34" t="s">
        <v>78</v>
      </c>
      <c r="D269" s="29"/>
      <c r="E269" s="35"/>
      <c r="F269" s="56"/>
      <c r="G269" s="32">
        <f>G313+G270+G289+G305</f>
        <v>366.9</v>
      </c>
      <c r="H269" s="32">
        <f>H313+H270+H289+H305</f>
        <v>365.4</v>
      </c>
      <c r="I269" s="32">
        <f t="shared" si="11"/>
        <v>99.591169255928051</v>
      </c>
    </row>
    <row r="270" spans="1:9" x14ac:dyDescent="0.25">
      <c r="A270" s="48" t="s">
        <v>262</v>
      </c>
      <c r="B270" s="44" t="s">
        <v>87</v>
      </c>
      <c r="C270" s="25" t="s">
        <v>78</v>
      </c>
      <c r="D270" s="18" t="s">
        <v>113</v>
      </c>
      <c r="E270" s="45"/>
      <c r="F270" s="49"/>
      <c r="G270" s="27">
        <f>G271</f>
        <v>176</v>
      </c>
      <c r="H270" s="27">
        <f>H271</f>
        <v>176</v>
      </c>
      <c r="I270" s="27">
        <f t="shared" si="11"/>
        <v>100</v>
      </c>
    </row>
    <row r="271" spans="1:9" ht="13.8" x14ac:dyDescent="0.3">
      <c r="A271" s="41" t="s">
        <v>263</v>
      </c>
      <c r="B271" s="38" t="s">
        <v>87</v>
      </c>
      <c r="C271" s="34" t="s">
        <v>78</v>
      </c>
      <c r="D271" s="29" t="s">
        <v>113</v>
      </c>
      <c r="E271" s="35" t="s">
        <v>264</v>
      </c>
      <c r="F271" s="56"/>
      <c r="G271" s="32">
        <f>G272</f>
        <v>176</v>
      </c>
      <c r="H271" s="32">
        <f>H272</f>
        <v>176</v>
      </c>
      <c r="I271" s="32">
        <f t="shared" si="11"/>
        <v>100</v>
      </c>
    </row>
    <row r="272" spans="1:9" ht="27.6" x14ac:dyDescent="0.3">
      <c r="A272" s="41" t="s">
        <v>265</v>
      </c>
      <c r="B272" s="38" t="s">
        <v>87</v>
      </c>
      <c r="C272" s="34" t="s">
        <v>78</v>
      </c>
      <c r="D272" s="29" t="s">
        <v>113</v>
      </c>
      <c r="E272" s="35" t="s">
        <v>266</v>
      </c>
      <c r="F272" s="56"/>
      <c r="G272" s="32">
        <f>G273+G277+G281+G285</f>
        <v>176</v>
      </c>
      <c r="H272" s="32">
        <f>H273+H277+H281+H285</f>
        <v>176</v>
      </c>
      <c r="I272" s="32">
        <f t="shared" si="11"/>
        <v>100</v>
      </c>
    </row>
    <row r="273" spans="1:9" ht="26.4" x14ac:dyDescent="0.25">
      <c r="A273" s="42" t="s">
        <v>267</v>
      </c>
      <c r="B273" s="44" t="s">
        <v>87</v>
      </c>
      <c r="C273" s="25" t="s">
        <v>78</v>
      </c>
      <c r="D273" s="18" t="s">
        <v>113</v>
      </c>
      <c r="E273" s="30" t="s">
        <v>268</v>
      </c>
      <c r="F273" s="52"/>
      <c r="G273" s="27">
        <f>G274</f>
        <v>59.4</v>
      </c>
      <c r="H273" s="27">
        <f>H274</f>
        <v>59.4</v>
      </c>
      <c r="I273" s="27">
        <f t="shared" ref="I273:I336" si="12">H273/G273*100</f>
        <v>100</v>
      </c>
    </row>
    <row r="274" spans="1:9" ht="52.8" x14ac:dyDescent="0.25">
      <c r="A274" s="42" t="s">
        <v>152</v>
      </c>
      <c r="B274" s="44" t="s">
        <v>87</v>
      </c>
      <c r="C274" s="25" t="s">
        <v>78</v>
      </c>
      <c r="D274" s="18" t="s">
        <v>113</v>
      </c>
      <c r="E274" s="30" t="s">
        <v>269</v>
      </c>
      <c r="F274" s="52"/>
      <c r="G274" s="27">
        <f>G275+G276</f>
        <v>59.4</v>
      </c>
      <c r="H274" s="27">
        <f>H275+H276</f>
        <v>59.4</v>
      </c>
      <c r="I274" s="27">
        <f t="shared" si="12"/>
        <v>100</v>
      </c>
    </row>
    <row r="275" spans="1:9" ht="26.4" x14ac:dyDescent="0.25">
      <c r="A275" s="46" t="s">
        <v>39</v>
      </c>
      <c r="B275" s="44" t="s">
        <v>87</v>
      </c>
      <c r="C275" s="25" t="s">
        <v>78</v>
      </c>
      <c r="D275" s="18" t="s">
        <v>113</v>
      </c>
      <c r="E275" s="30" t="s">
        <v>269</v>
      </c>
      <c r="F275" s="52" t="s">
        <v>40</v>
      </c>
      <c r="G275" s="27">
        <f>50-21.6-1</f>
        <v>27.4</v>
      </c>
      <c r="H275" s="27">
        <f>50-21.6-1</f>
        <v>27.4</v>
      </c>
      <c r="I275" s="27">
        <f t="shared" si="12"/>
        <v>100</v>
      </c>
    </row>
    <row r="276" spans="1:9" x14ac:dyDescent="0.25">
      <c r="A276" s="48" t="s">
        <v>41</v>
      </c>
      <c r="B276" s="44" t="s">
        <v>87</v>
      </c>
      <c r="C276" s="25" t="s">
        <v>78</v>
      </c>
      <c r="D276" s="18" t="s">
        <v>113</v>
      </c>
      <c r="E276" s="30" t="s">
        <v>269</v>
      </c>
      <c r="F276" s="31" t="s">
        <v>42</v>
      </c>
      <c r="G276" s="27">
        <f>50+50-68</f>
        <v>32</v>
      </c>
      <c r="H276" s="27">
        <f>50+50-68</f>
        <v>32</v>
      </c>
      <c r="I276" s="27">
        <f t="shared" si="12"/>
        <v>100</v>
      </c>
    </row>
    <row r="277" spans="1:9" ht="26.4" x14ac:dyDescent="0.25">
      <c r="A277" s="42" t="s">
        <v>270</v>
      </c>
      <c r="B277" s="44" t="s">
        <v>87</v>
      </c>
      <c r="C277" s="25" t="s">
        <v>78</v>
      </c>
      <c r="D277" s="18" t="s">
        <v>113</v>
      </c>
      <c r="E277" s="30" t="s">
        <v>271</v>
      </c>
      <c r="F277" s="52"/>
      <c r="G277" s="27">
        <f>G278</f>
        <v>18.100000000000001</v>
      </c>
      <c r="H277" s="27">
        <f>H278</f>
        <v>18.100000000000001</v>
      </c>
      <c r="I277" s="27">
        <f t="shared" si="12"/>
        <v>100</v>
      </c>
    </row>
    <row r="278" spans="1:9" ht="52.8" x14ac:dyDescent="0.25">
      <c r="A278" s="42" t="s">
        <v>152</v>
      </c>
      <c r="B278" s="44" t="s">
        <v>87</v>
      </c>
      <c r="C278" s="25" t="s">
        <v>78</v>
      </c>
      <c r="D278" s="18" t="s">
        <v>113</v>
      </c>
      <c r="E278" s="30" t="s">
        <v>272</v>
      </c>
      <c r="F278" s="52"/>
      <c r="G278" s="27">
        <f>G279+G280</f>
        <v>18.100000000000001</v>
      </c>
      <c r="H278" s="27">
        <f>H279+H280</f>
        <v>18.100000000000001</v>
      </c>
      <c r="I278" s="27">
        <f t="shared" si="12"/>
        <v>100</v>
      </c>
    </row>
    <row r="279" spans="1:9" ht="26.4" x14ac:dyDescent="0.25">
      <c r="A279" s="46" t="s">
        <v>39</v>
      </c>
      <c r="B279" s="44" t="s">
        <v>87</v>
      </c>
      <c r="C279" s="25" t="s">
        <v>78</v>
      </c>
      <c r="D279" s="18" t="s">
        <v>113</v>
      </c>
      <c r="E279" s="30" t="s">
        <v>272</v>
      </c>
      <c r="F279" s="52" t="s">
        <v>40</v>
      </c>
      <c r="G279" s="27">
        <f>70-51.9</f>
        <v>18.100000000000001</v>
      </c>
      <c r="H279" s="27">
        <f>70-51.9</f>
        <v>18.100000000000001</v>
      </c>
      <c r="I279" s="27">
        <f t="shared" si="12"/>
        <v>100</v>
      </c>
    </row>
    <row r="280" spans="1:9" x14ac:dyDescent="0.25">
      <c r="A280" s="48" t="s">
        <v>41</v>
      </c>
      <c r="B280" s="44" t="s">
        <v>87</v>
      </c>
      <c r="C280" s="25" t="s">
        <v>78</v>
      </c>
      <c r="D280" s="18" t="s">
        <v>113</v>
      </c>
      <c r="E280" s="30" t="s">
        <v>272</v>
      </c>
      <c r="F280" s="31" t="s">
        <v>42</v>
      </c>
      <c r="G280" s="27">
        <f>100-100</f>
        <v>0</v>
      </c>
      <c r="H280" s="27">
        <f>100-100</f>
        <v>0</v>
      </c>
      <c r="I280" s="27">
        <v>0</v>
      </c>
    </row>
    <row r="281" spans="1:9" ht="26.4" x14ac:dyDescent="0.25">
      <c r="A281" s="42" t="s">
        <v>273</v>
      </c>
      <c r="B281" s="44" t="s">
        <v>87</v>
      </c>
      <c r="C281" s="25" t="s">
        <v>78</v>
      </c>
      <c r="D281" s="18" t="s">
        <v>113</v>
      </c>
      <c r="E281" s="30" t="s">
        <v>274</v>
      </c>
      <c r="F281" s="52"/>
      <c r="G281" s="27">
        <f>G282</f>
        <v>80</v>
      </c>
      <c r="H281" s="27">
        <f>H282</f>
        <v>80</v>
      </c>
      <c r="I281" s="27">
        <f t="shared" si="12"/>
        <v>100</v>
      </c>
    </row>
    <row r="282" spans="1:9" ht="52.8" x14ac:dyDescent="0.25">
      <c r="A282" s="42" t="s">
        <v>152</v>
      </c>
      <c r="B282" s="44" t="s">
        <v>87</v>
      </c>
      <c r="C282" s="25" t="s">
        <v>78</v>
      </c>
      <c r="D282" s="18" t="s">
        <v>113</v>
      </c>
      <c r="E282" s="30" t="s">
        <v>275</v>
      </c>
      <c r="F282" s="52"/>
      <c r="G282" s="27">
        <f>G283+G284</f>
        <v>80</v>
      </c>
      <c r="H282" s="27">
        <f>H283+H284</f>
        <v>80</v>
      </c>
      <c r="I282" s="27">
        <f t="shared" si="12"/>
        <v>100</v>
      </c>
    </row>
    <row r="283" spans="1:9" ht="26.4" x14ac:dyDescent="0.25">
      <c r="A283" s="46" t="s">
        <v>39</v>
      </c>
      <c r="B283" s="44" t="s">
        <v>87</v>
      </c>
      <c r="C283" s="25" t="s">
        <v>78</v>
      </c>
      <c r="D283" s="18" t="s">
        <v>113</v>
      </c>
      <c r="E283" s="30" t="s">
        <v>275</v>
      </c>
      <c r="F283" s="52" t="s">
        <v>40</v>
      </c>
      <c r="G283" s="27">
        <f>50+30</f>
        <v>80</v>
      </c>
      <c r="H283" s="27">
        <f>50+30</f>
        <v>80</v>
      </c>
      <c r="I283" s="27">
        <f t="shared" si="12"/>
        <v>100</v>
      </c>
    </row>
    <row r="284" spans="1:9" x14ac:dyDescent="0.25">
      <c r="A284" s="48" t="s">
        <v>41</v>
      </c>
      <c r="B284" s="44" t="s">
        <v>87</v>
      </c>
      <c r="C284" s="25" t="s">
        <v>78</v>
      </c>
      <c r="D284" s="18" t="s">
        <v>113</v>
      </c>
      <c r="E284" s="30" t="s">
        <v>275</v>
      </c>
      <c r="F284" s="31" t="s">
        <v>42</v>
      </c>
      <c r="G284" s="27">
        <v>0</v>
      </c>
      <c r="H284" s="27">
        <v>0</v>
      </c>
      <c r="I284" s="27">
        <v>0</v>
      </c>
    </row>
    <row r="285" spans="1:9" ht="26.4" x14ac:dyDescent="0.25">
      <c r="A285" s="42" t="s">
        <v>276</v>
      </c>
      <c r="B285" s="44" t="s">
        <v>87</v>
      </c>
      <c r="C285" s="25" t="s">
        <v>78</v>
      </c>
      <c r="D285" s="18" t="s">
        <v>113</v>
      </c>
      <c r="E285" s="30" t="s">
        <v>277</v>
      </c>
      <c r="F285" s="52"/>
      <c r="G285" s="27">
        <f>G286</f>
        <v>18.5</v>
      </c>
      <c r="H285" s="27">
        <f>H286</f>
        <v>18.5</v>
      </c>
      <c r="I285" s="27">
        <f t="shared" si="12"/>
        <v>100</v>
      </c>
    </row>
    <row r="286" spans="1:9" ht="52.8" x14ac:dyDescent="0.25">
      <c r="A286" s="42" t="s">
        <v>152</v>
      </c>
      <c r="B286" s="44" t="s">
        <v>87</v>
      </c>
      <c r="C286" s="25" t="s">
        <v>78</v>
      </c>
      <c r="D286" s="18" t="s">
        <v>113</v>
      </c>
      <c r="E286" s="30" t="s">
        <v>278</v>
      </c>
      <c r="F286" s="52"/>
      <c r="G286" s="27">
        <f>G287+G288</f>
        <v>18.5</v>
      </c>
      <c r="H286" s="27">
        <f>H287+H288</f>
        <v>18.5</v>
      </c>
      <c r="I286" s="27">
        <f t="shared" si="12"/>
        <v>100</v>
      </c>
    </row>
    <row r="287" spans="1:9" ht="26.4" x14ac:dyDescent="0.25">
      <c r="A287" s="46" t="s">
        <v>39</v>
      </c>
      <c r="B287" s="44" t="s">
        <v>87</v>
      </c>
      <c r="C287" s="25" t="s">
        <v>78</v>
      </c>
      <c r="D287" s="18" t="s">
        <v>113</v>
      </c>
      <c r="E287" s="30" t="s">
        <v>278</v>
      </c>
      <c r="F287" s="52" t="s">
        <v>40</v>
      </c>
      <c r="G287" s="27">
        <f>50-30-1.5</f>
        <v>18.5</v>
      </c>
      <c r="H287" s="27">
        <f>50-30-1.5</f>
        <v>18.5</v>
      </c>
      <c r="I287" s="27">
        <f t="shared" si="12"/>
        <v>100</v>
      </c>
    </row>
    <row r="288" spans="1:9" x14ac:dyDescent="0.25">
      <c r="A288" s="48" t="s">
        <v>41</v>
      </c>
      <c r="B288" s="44" t="s">
        <v>87</v>
      </c>
      <c r="C288" s="25" t="s">
        <v>78</v>
      </c>
      <c r="D288" s="18" t="s">
        <v>113</v>
      </c>
      <c r="E288" s="30" t="s">
        <v>278</v>
      </c>
      <c r="F288" s="31" t="s">
        <v>42</v>
      </c>
      <c r="G288" s="27">
        <v>0</v>
      </c>
      <c r="H288" s="27">
        <v>0</v>
      </c>
      <c r="I288" s="27">
        <v>0</v>
      </c>
    </row>
    <row r="289" spans="1:9" ht="21.6" customHeight="1" x14ac:dyDescent="0.25">
      <c r="A289" s="67" t="s">
        <v>279</v>
      </c>
      <c r="B289" s="29" t="s">
        <v>87</v>
      </c>
      <c r="C289" s="34" t="s">
        <v>78</v>
      </c>
      <c r="D289" s="29" t="s">
        <v>175</v>
      </c>
      <c r="E289" s="35"/>
      <c r="F289" s="56"/>
      <c r="G289" s="32">
        <f>G290</f>
        <v>140.9</v>
      </c>
      <c r="H289" s="32">
        <f>H290</f>
        <v>139.4</v>
      </c>
      <c r="I289" s="32">
        <f t="shared" si="12"/>
        <v>98.935415188076647</v>
      </c>
    </row>
    <row r="290" spans="1:9" ht="13.8" x14ac:dyDescent="0.3">
      <c r="A290" s="41" t="s">
        <v>280</v>
      </c>
      <c r="B290" s="38" t="s">
        <v>87</v>
      </c>
      <c r="C290" s="37" t="s">
        <v>78</v>
      </c>
      <c r="D290" s="38" t="s">
        <v>175</v>
      </c>
      <c r="E290" s="39" t="s">
        <v>281</v>
      </c>
      <c r="F290" s="66"/>
      <c r="G290" s="32">
        <f>G291+G301</f>
        <v>140.9</v>
      </c>
      <c r="H290" s="32">
        <f>H291+H301</f>
        <v>139.4</v>
      </c>
      <c r="I290" s="32">
        <f t="shared" si="12"/>
        <v>98.935415188076647</v>
      </c>
    </row>
    <row r="291" spans="1:9" ht="13.8" x14ac:dyDescent="0.3">
      <c r="A291" s="41" t="s">
        <v>282</v>
      </c>
      <c r="B291" s="38" t="s">
        <v>87</v>
      </c>
      <c r="C291" s="37" t="s">
        <v>78</v>
      </c>
      <c r="D291" s="38" t="s">
        <v>175</v>
      </c>
      <c r="E291" s="39" t="s">
        <v>283</v>
      </c>
      <c r="F291" s="66"/>
      <c r="G291" s="32">
        <f>G292+G295+G298</f>
        <v>140.9</v>
      </c>
      <c r="H291" s="32">
        <f>H292+H295+H298</f>
        <v>139.4</v>
      </c>
      <c r="I291" s="32">
        <f t="shared" si="12"/>
        <v>98.935415188076647</v>
      </c>
    </row>
    <row r="292" spans="1:9" ht="26.4" x14ac:dyDescent="0.25">
      <c r="A292" s="42" t="s">
        <v>284</v>
      </c>
      <c r="B292" s="44" t="s">
        <v>87</v>
      </c>
      <c r="C292" s="43" t="s">
        <v>78</v>
      </c>
      <c r="D292" s="44" t="s">
        <v>175</v>
      </c>
      <c r="E292" s="45" t="s">
        <v>285</v>
      </c>
      <c r="F292" s="54"/>
      <c r="G292" s="27">
        <f>G293</f>
        <v>140.9</v>
      </c>
      <c r="H292" s="27">
        <f>H293</f>
        <v>139.4</v>
      </c>
      <c r="I292" s="27">
        <f t="shared" si="12"/>
        <v>98.935415188076647</v>
      </c>
    </row>
    <row r="293" spans="1:9" ht="52.8" x14ac:dyDescent="0.25">
      <c r="A293" s="42" t="s">
        <v>152</v>
      </c>
      <c r="B293" s="44" t="s">
        <v>87</v>
      </c>
      <c r="C293" s="43" t="s">
        <v>78</v>
      </c>
      <c r="D293" s="44" t="s">
        <v>175</v>
      </c>
      <c r="E293" s="45" t="s">
        <v>286</v>
      </c>
      <c r="F293" s="54"/>
      <c r="G293" s="27">
        <f>G294</f>
        <v>140.9</v>
      </c>
      <c r="H293" s="27">
        <f>H294</f>
        <v>139.4</v>
      </c>
      <c r="I293" s="27">
        <f t="shared" si="12"/>
        <v>98.935415188076647</v>
      </c>
    </row>
    <row r="294" spans="1:9" ht="26.4" x14ac:dyDescent="0.25">
      <c r="A294" s="46" t="s">
        <v>39</v>
      </c>
      <c r="B294" s="44" t="s">
        <v>87</v>
      </c>
      <c r="C294" s="43" t="s">
        <v>78</v>
      </c>
      <c r="D294" s="44" t="s">
        <v>175</v>
      </c>
      <c r="E294" s="45" t="s">
        <v>286</v>
      </c>
      <c r="F294" s="52" t="s">
        <v>40</v>
      </c>
      <c r="G294" s="27">
        <f>66.9+72.5+1.5</f>
        <v>140.9</v>
      </c>
      <c r="H294" s="27">
        <v>139.4</v>
      </c>
      <c r="I294" s="27">
        <f t="shared" si="12"/>
        <v>98.935415188076647</v>
      </c>
    </row>
    <row r="295" spans="1:9" ht="40.5" hidden="1" customHeight="1" x14ac:dyDescent="0.25">
      <c r="A295" s="42" t="s">
        <v>287</v>
      </c>
      <c r="B295" s="44" t="s">
        <v>87</v>
      </c>
      <c r="C295" s="43" t="s">
        <v>78</v>
      </c>
      <c r="D295" s="44" t="s">
        <v>175</v>
      </c>
      <c r="E295" s="45" t="s">
        <v>288</v>
      </c>
      <c r="F295" s="54"/>
      <c r="G295" s="27">
        <f>G296</f>
        <v>0</v>
      </c>
      <c r="H295" s="27">
        <f>H296</f>
        <v>0</v>
      </c>
      <c r="I295" s="27" t="e">
        <f t="shared" si="12"/>
        <v>#DIV/0!</v>
      </c>
    </row>
    <row r="296" spans="1:9" ht="52.8" hidden="1" x14ac:dyDescent="0.25">
      <c r="A296" s="42" t="s">
        <v>152</v>
      </c>
      <c r="B296" s="44" t="s">
        <v>87</v>
      </c>
      <c r="C296" s="43" t="s">
        <v>78</v>
      </c>
      <c r="D296" s="44" t="s">
        <v>175</v>
      </c>
      <c r="E296" s="45" t="s">
        <v>289</v>
      </c>
      <c r="F296" s="54"/>
      <c r="G296" s="27">
        <f>G297</f>
        <v>0</v>
      </c>
      <c r="H296" s="27">
        <f>H297</f>
        <v>0</v>
      </c>
      <c r="I296" s="27" t="e">
        <f t="shared" si="12"/>
        <v>#DIV/0!</v>
      </c>
    </row>
    <row r="297" spans="1:9" ht="26.4" hidden="1" x14ac:dyDescent="0.25">
      <c r="A297" s="62" t="s">
        <v>39</v>
      </c>
      <c r="B297" s="73" t="s">
        <v>87</v>
      </c>
      <c r="C297" s="43" t="s">
        <v>78</v>
      </c>
      <c r="D297" s="44" t="s">
        <v>175</v>
      </c>
      <c r="E297" s="45" t="s">
        <v>289</v>
      </c>
      <c r="F297" s="52" t="s">
        <v>40</v>
      </c>
      <c r="G297" s="27">
        <v>0</v>
      </c>
      <c r="H297" s="27">
        <v>0</v>
      </c>
      <c r="I297" s="27" t="e">
        <f t="shared" si="12"/>
        <v>#DIV/0!</v>
      </c>
    </row>
    <row r="298" spans="1:9" ht="26.4" hidden="1" x14ac:dyDescent="0.25">
      <c r="A298" s="64" t="s">
        <v>290</v>
      </c>
      <c r="B298" s="73" t="s">
        <v>87</v>
      </c>
      <c r="C298" s="43" t="s">
        <v>78</v>
      </c>
      <c r="D298" s="44" t="s">
        <v>175</v>
      </c>
      <c r="E298" s="45" t="s">
        <v>291</v>
      </c>
      <c r="F298" s="54"/>
      <c r="G298" s="27">
        <f>G299</f>
        <v>0</v>
      </c>
      <c r="H298" s="27">
        <f>H299</f>
        <v>0</v>
      </c>
      <c r="I298" s="27" t="e">
        <f t="shared" si="12"/>
        <v>#DIV/0!</v>
      </c>
    </row>
    <row r="299" spans="1:9" ht="64.2" hidden="1" customHeight="1" x14ac:dyDescent="0.25">
      <c r="A299" s="69" t="s">
        <v>292</v>
      </c>
      <c r="B299" s="73" t="s">
        <v>87</v>
      </c>
      <c r="C299" s="25" t="s">
        <v>78</v>
      </c>
      <c r="D299" s="18" t="s">
        <v>175</v>
      </c>
      <c r="E299" s="45" t="s">
        <v>293</v>
      </c>
      <c r="F299" s="52"/>
      <c r="G299" s="27">
        <f>G300</f>
        <v>0</v>
      </c>
      <c r="H299" s="27">
        <f>H300</f>
        <v>0</v>
      </c>
      <c r="I299" s="27" t="e">
        <f t="shared" si="12"/>
        <v>#DIV/0!</v>
      </c>
    </row>
    <row r="300" spans="1:9" ht="26.4" hidden="1" x14ac:dyDescent="0.25">
      <c r="A300" s="46" t="s">
        <v>39</v>
      </c>
      <c r="B300" s="44" t="s">
        <v>87</v>
      </c>
      <c r="C300" s="25" t="s">
        <v>78</v>
      </c>
      <c r="D300" s="18" t="s">
        <v>175</v>
      </c>
      <c r="E300" s="45" t="s">
        <v>293</v>
      </c>
      <c r="F300" s="31" t="s">
        <v>40</v>
      </c>
      <c r="G300" s="27">
        <f>44272.3-44179.3+4.9-93-4.9</f>
        <v>0</v>
      </c>
      <c r="H300" s="27">
        <f>44272.3-44179.3+4.9-93-4.9</f>
        <v>0</v>
      </c>
      <c r="I300" s="27" t="e">
        <f t="shared" si="12"/>
        <v>#DIV/0!</v>
      </c>
    </row>
    <row r="301" spans="1:9" ht="24" customHeight="1" x14ac:dyDescent="0.3">
      <c r="A301" s="41" t="s">
        <v>294</v>
      </c>
      <c r="B301" s="38" t="s">
        <v>87</v>
      </c>
      <c r="C301" s="37" t="s">
        <v>78</v>
      </c>
      <c r="D301" s="38" t="s">
        <v>175</v>
      </c>
      <c r="E301" s="39" t="s">
        <v>295</v>
      </c>
      <c r="F301" s="66"/>
      <c r="G301" s="32">
        <f t="shared" ref="G301:H303" si="13">G302</f>
        <v>0</v>
      </c>
      <c r="H301" s="32">
        <f t="shared" si="13"/>
        <v>0</v>
      </c>
      <c r="I301" s="27">
        <v>0</v>
      </c>
    </row>
    <row r="302" spans="1:9" ht="39.6" hidden="1" x14ac:dyDescent="0.25">
      <c r="A302" s="42" t="s">
        <v>296</v>
      </c>
      <c r="B302" s="44" t="s">
        <v>87</v>
      </c>
      <c r="C302" s="43" t="s">
        <v>78</v>
      </c>
      <c r="D302" s="44" t="s">
        <v>175</v>
      </c>
      <c r="E302" s="45" t="s">
        <v>297</v>
      </c>
      <c r="F302" s="54"/>
      <c r="G302" s="27">
        <f t="shared" si="13"/>
        <v>0</v>
      </c>
      <c r="H302" s="27">
        <f t="shared" si="13"/>
        <v>0</v>
      </c>
      <c r="I302" s="27" t="e">
        <f t="shared" si="12"/>
        <v>#DIV/0!</v>
      </c>
    </row>
    <row r="303" spans="1:9" ht="52.8" hidden="1" x14ac:dyDescent="0.25">
      <c r="A303" s="42" t="s">
        <v>152</v>
      </c>
      <c r="B303" s="44" t="s">
        <v>87</v>
      </c>
      <c r="C303" s="43" t="s">
        <v>78</v>
      </c>
      <c r="D303" s="44" t="s">
        <v>175</v>
      </c>
      <c r="E303" s="45" t="s">
        <v>298</v>
      </c>
      <c r="F303" s="54"/>
      <c r="G303" s="27">
        <f t="shared" si="13"/>
        <v>0</v>
      </c>
      <c r="H303" s="27">
        <f t="shared" si="13"/>
        <v>0</v>
      </c>
      <c r="I303" s="27" t="e">
        <f t="shared" si="12"/>
        <v>#DIV/0!</v>
      </c>
    </row>
    <row r="304" spans="1:9" ht="26.4" hidden="1" x14ac:dyDescent="0.25">
      <c r="A304" s="46" t="s">
        <v>39</v>
      </c>
      <c r="B304" s="44" t="s">
        <v>87</v>
      </c>
      <c r="C304" s="43" t="s">
        <v>78</v>
      </c>
      <c r="D304" s="44" t="s">
        <v>175</v>
      </c>
      <c r="E304" s="45" t="s">
        <v>298</v>
      </c>
      <c r="F304" s="52" t="s">
        <v>40</v>
      </c>
      <c r="G304" s="27">
        <f>536.5-536.5</f>
        <v>0</v>
      </c>
      <c r="H304" s="27">
        <f>536.5-536.5</f>
        <v>0</v>
      </c>
      <c r="I304" s="27" t="e">
        <f t="shared" si="12"/>
        <v>#DIV/0!</v>
      </c>
    </row>
    <row r="305" spans="1:9" ht="21.6" hidden="1" customHeight="1" x14ac:dyDescent="0.25">
      <c r="A305" s="67" t="s">
        <v>299</v>
      </c>
      <c r="B305" s="29" t="s">
        <v>87</v>
      </c>
      <c r="C305" s="34" t="s">
        <v>78</v>
      </c>
      <c r="D305" s="29" t="s">
        <v>300</v>
      </c>
      <c r="E305" s="35"/>
      <c r="F305" s="56"/>
      <c r="G305" s="32">
        <f t="shared" ref="G305:H307" si="14">G306</f>
        <v>0</v>
      </c>
      <c r="H305" s="32">
        <f t="shared" si="14"/>
        <v>0</v>
      </c>
      <c r="I305" s="27" t="e">
        <f t="shared" si="12"/>
        <v>#DIV/0!</v>
      </c>
    </row>
    <row r="306" spans="1:9" ht="13.8" hidden="1" x14ac:dyDescent="0.3">
      <c r="A306" s="41" t="s">
        <v>301</v>
      </c>
      <c r="B306" s="38" t="s">
        <v>87</v>
      </c>
      <c r="C306" s="37" t="s">
        <v>78</v>
      </c>
      <c r="D306" s="38" t="s">
        <v>300</v>
      </c>
      <c r="E306" s="39" t="s">
        <v>281</v>
      </c>
      <c r="F306" s="66"/>
      <c r="G306" s="32">
        <f t="shared" si="14"/>
        <v>0</v>
      </c>
      <c r="H306" s="32">
        <f t="shared" si="14"/>
        <v>0</v>
      </c>
      <c r="I306" s="27" t="e">
        <f t="shared" si="12"/>
        <v>#DIV/0!</v>
      </c>
    </row>
    <row r="307" spans="1:9" ht="13.8" hidden="1" x14ac:dyDescent="0.3">
      <c r="A307" s="41" t="s">
        <v>282</v>
      </c>
      <c r="B307" s="38" t="s">
        <v>87</v>
      </c>
      <c r="C307" s="37" t="s">
        <v>78</v>
      </c>
      <c r="D307" s="38" t="s">
        <v>300</v>
      </c>
      <c r="E307" s="39" t="s">
        <v>283</v>
      </c>
      <c r="F307" s="66"/>
      <c r="G307" s="32">
        <f t="shared" si="14"/>
        <v>0</v>
      </c>
      <c r="H307" s="32">
        <f t="shared" si="14"/>
        <v>0</v>
      </c>
      <c r="I307" s="27" t="e">
        <f t="shared" si="12"/>
        <v>#DIV/0!</v>
      </c>
    </row>
    <row r="308" spans="1:9" ht="39.6" hidden="1" x14ac:dyDescent="0.25">
      <c r="A308" s="42" t="s">
        <v>302</v>
      </c>
      <c r="B308" s="44" t="s">
        <v>87</v>
      </c>
      <c r="C308" s="43" t="s">
        <v>78</v>
      </c>
      <c r="D308" s="44" t="s">
        <v>300</v>
      </c>
      <c r="E308" s="45" t="s">
        <v>303</v>
      </c>
      <c r="F308" s="54"/>
      <c r="G308" s="27">
        <f>G309+G311</f>
        <v>0</v>
      </c>
      <c r="H308" s="27">
        <f>H309+H311</f>
        <v>0</v>
      </c>
      <c r="I308" s="27" t="e">
        <f t="shared" si="12"/>
        <v>#DIV/0!</v>
      </c>
    </row>
    <row r="309" spans="1:9" ht="52.8" hidden="1" x14ac:dyDescent="0.25">
      <c r="A309" s="42" t="s">
        <v>152</v>
      </c>
      <c r="B309" s="44" t="s">
        <v>87</v>
      </c>
      <c r="C309" s="43" t="s">
        <v>78</v>
      </c>
      <c r="D309" s="44" t="s">
        <v>300</v>
      </c>
      <c r="E309" s="45" t="s">
        <v>304</v>
      </c>
      <c r="F309" s="54"/>
      <c r="G309" s="27">
        <f>G310</f>
        <v>0</v>
      </c>
      <c r="H309" s="27">
        <f>H310</f>
        <v>0</v>
      </c>
      <c r="I309" s="27" t="e">
        <f t="shared" si="12"/>
        <v>#DIV/0!</v>
      </c>
    </row>
    <row r="310" spans="1:9" ht="26.4" hidden="1" x14ac:dyDescent="0.25">
      <c r="A310" s="46" t="s">
        <v>39</v>
      </c>
      <c r="B310" s="44" t="s">
        <v>87</v>
      </c>
      <c r="C310" s="43" t="s">
        <v>78</v>
      </c>
      <c r="D310" s="44" t="s">
        <v>300</v>
      </c>
      <c r="E310" s="45" t="s">
        <v>304</v>
      </c>
      <c r="F310" s="52" t="s">
        <v>40</v>
      </c>
      <c r="G310" s="27">
        <f>273.6-273.6</f>
        <v>0</v>
      </c>
      <c r="H310" s="27">
        <f>273.6-273.6</f>
        <v>0</v>
      </c>
      <c r="I310" s="27" t="e">
        <f t="shared" si="12"/>
        <v>#DIV/0!</v>
      </c>
    </row>
    <row r="311" spans="1:9" ht="41.25" hidden="1" customHeight="1" x14ac:dyDescent="0.25">
      <c r="A311" s="69" t="s">
        <v>305</v>
      </c>
      <c r="B311" s="44" t="s">
        <v>87</v>
      </c>
      <c r="C311" s="43" t="s">
        <v>78</v>
      </c>
      <c r="D311" s="44" t="s">
        <v>300</v>
      </c>
      <c r="E311" s="45" t="s">
        <v>306</v>
      </c>
      <c r="F311" s="52"/>
      <c r="G311" s="27">
        <f>G312</f>
        <v>0</v>
      </c>
      <c r="H311" s="27">
        <f>H312</f>
        <v>0</v>
      </c>
      <c r="I311" s="27" t="e">
        <f t="shared" si="12"/>
        <v>#DIV/0!</v>
      </c>
    </row>
    <row r="312" spans="1:9" ht="26.4" hidden="1" x14ac:dyDescent="0.25">
      <c r="A312" s="46" t="s">
        <v>39</v>
      </c>
      <c r="B312" s="44" t="s">
        <v>87</v>
      </c>
      <c r="C312" s="43" t="s">
        <v>78</v>
      </c>
      <c r="D312" s="44" t="s">
        <v>300</v>
      </c>
      <c r="E312" s="45" t="s">
        <v>306</v>
      </c>
      <c r="F312" s="52" t="s">
        <v>40</v>
      </c>
      <c r="G312" s="27">
        <v>0</v>
      </c>
      <c r="H312" s="27">
        <v>0</v>
      </c>
      <c r="I312" s="27" t="e">
        <f t="shared" si="12"/>
        <v>#DIV/0!</v>
      </c>
    </row>
    <row r="313" spans="1:9" ht="22.2" customHeight="1" x14ac:dyDescent="0.3">
      <c r="A313" s="28" t="s">
        <v>307</v>
      </c>
      <c r="B313" s="38" t="s">
        <v>87</v>
      </c>
      <c r="C313" s="34" t="s">
        <v>78</v>
      </c>
      <c r="D313" s="29">
        <v>12</v>
      </c>
      <c r="E313" s="39"/>
      <c r="F313" s="40"/>
      <c r="G313" s="32">
        <f>G314</f>
        <v>50</v>
      </c>
      <c r="H313" s="32">
        <f>H314</f>
        <v>50</v>
      </c>
      <c r="I313" s="32">
        <f t="shared" si="12"/>
        <v>100</v>
      </c>
    </row>
    <row r="314" spans="1:9" ht="27.6" x14ac:dyDescent="0.3">
      <c r="A314" s="41" t="s">
        <v>308</v>
      </c>
      <c r="B314" s="38" t="s">
        <v>87</v>
      </c>
      <c r="C314" s="34" t="s">
        <v>78</v>
      </c>
      <c r="D314" s="29">
        <v>12</v>
      </c>
      <c r="E314" s="36" t="s">
        <v>309</v>
      </c>
      <c r="F314" s="56"/>
      <c r="G314" s="32">
        <f>G315+G326+G342+G352+G356</f>
        <v>50</v>
      </c>
      <c r="H314" s="32">
        <f>H315+H326+H342+H352+H356</f>
        <v>50</v>
      </c>
      <c r="I314" s="32">
        <f t="shared" si="12"/>
        <v>100</v>
      </c>
    </row>
    <row r="315" spans="1:9" ht="13.8" x14ac:dyDescent="0.3">
      <c r="A315" s="41" t="s">
        <v>310</v>
      </c>
      <c r="B315" s="38" t="s">
        <v>87</v>
      </c>
      <c r="C315" s="37" t="s">
        <v>78</v>
      </c>
      <c r="D315" s="38">
        <v>12</v>
      </c>
      <c r="E315" s="39" t="s">
        <v>311</v>
      </c>
      <c r="F315" s="66"/>
      <c r="G315" s="32">
        <f>G316+G319+G323</f>
        <v>0</v>
      </c>
      <c r="H315" s="32">
        <f>H316+H319+H323</f>
        <v>0</v>
      </c>
      <c r="I315" s="32">
        <v>0</v>
      </c>
    </row>
    <row r="316" spans="1:9" ht="41.25" hidden="1" customHeight="1" x14ac:dyDescent="0.25">
      <c r="A316" s="42" t="s">
        <v>312</v>
      </c>
      <c r="B316" s="44" t="s">
        <v>87</v>
      </c>
      <c r="C316" s="25" t="s">
        <v>78</v>
      </c>
      <c r="D316" s="18">
        <v>12</v>
      </c>
      <c r="E316" s="30" t="s">
        <v>313</v>
      </c>
      <c r="F316" s="52"/>
      <c r="G316" s="27">
        <f>G317</f>
        <v>0</v>
      </c>
      <c r="H316" s="27">
        <f>H317</f>
        <v>0</v>
      </c>
      <c r="I316" s="27" t="e">
        <f t="shared" si="12"/>
        <v>#DIV/0!</v>
      </c>
    </row>
    <row r="317" spans="1:9" ht="54.6" hidden="1" customHeight="1" x14ac:dyDescent="0.25">
      <c r="A317" s="42" t="s">
        <v>152</v>
      </c>
      <c r="B317" s="44" t="s">
        <v>87</v>
      </c>
      <c r="C317" s="25" t="s">
        <v>78</v>
      </c>
      <c r="D317" s="18">
        <v>12</v>
      </c>
      <c r="E317" s="30" t="s">
        <v>314</v>
      </c>
      <c r="F317" s="52"/>
      <c r="G317" s="27">
        <f>G318</f>
        <v>0</v>
      </c>
      <c r="H317" s="27">
        <f>H318</f>
        <v>0</v>
      </c>
      <c r="I317" s="27" t="e">
        <f t="shared" si="12"/>
        <v>#DIV/0!</v>
      </c>
    </row>
    <row r="318" spans="1:9" ht="26.4" hidden="1" x14ac:dyDescent="0.25">
      <c r="A318" s="46" t="s">
        <v>39</v>
      </c>
      <c r="B318" s="44" t="s">
        <v>87</v>
      </c>
      <c r="C318" s="25" t="s">
        <v>78</v>
      </c>
      <c r="D318" s="18">
        <v>12</v>
      </c>
      <c r="E318" s="30" t="s">
        <v>314</v>
      </c>
      <c r="F318" s="52" t="s">
        <v>40</v>
      </c>
      <c r="G318" s="27">
        <f>3-3</f>
        <v>0</v>
      </c>
      <c r="H318" s="27">
        <f>3-3</f>
        <v>0</v>
      </c>
      <c r="I318" s="27" t="e">
        <f t="shared" si="12"/>
        <v>#DIV/0!</v>
      </c>
    </row>
    <row r="319" spans="1:9" ht="26.4" hidden="1" x14ac:dyDescent="0.25">
      <c r="A319" s="42" t="s">
        <v>315</v>
      </c>
      <c r="B319" s="44" t="s">
        <v>87</v>
      </c>
      <c r="C319" s="25" t="s">
        <v>78</v>
      </c>
      <c r="D319" s="18">
        <v>12</v>
      </c>
      <c r="E319" s="30" t="s">
        <v>316</v>
      </c>
      <c r="F319" s="52"/>
      <c r="G319" s="27">
        <f>G320</f>
        <v>0</v>
      </c>
      <c r="H319" s="27">
        <f>H320</f>
        <v>0</v>
      </c>
      <c r="I319" s="27" t="e">
        <f t="shared" si="12"/>
        <v>#DIV/0!</v>
      </c>
    </row>
    <row r="320" spans="1:9" ht="52.8" hidden="1" x14ac:dyDescent="0.25">
      <c r="A320" s="42" t="s">
        <v>152</v>
      </c>
      <c r="B320" s="44" t="s">
        <v>87</v>
      </c>
      <c r="C320" s="25" t="s">
        <v>78</v>
      </c>
      <c r="D320" s="18">
        <v>12</v>
      </c>
      <c r="E320" s="30" t="s">
        <v>317</v>
      </c>
      <c r="F320" s="52"/>
      <c r="G320" s="27">
        <f>G321+G322</f>
        <v>0</v>
      </c>
      <c r="H320" s="27">
        <f>H321+H322</f>
        <v>0</v>
      </c>
      <c r="I320" s="27" t="e">
        <f t="shared" si="12"/>
        <v>#DIV/0!</v>
      </c>
    </row>
    <row r="321" spans="1:9" ht="26.4" hidden="1" x14ac:dyDescent="0.25">
      <c r="A321" s="46" t="s">
        <v>39</v>
      </c>
      <c r="B321" s="44" t="s">
        <v>87</v>
      </c>
      <c r="C321" s="25" t="s">
        <v>78</v>
      </c>
      <c r="D321" s="18">
        <v>12</v>
      </c>
      <c r="E321" s="30" t="s">
        <v>317</v>
      </c>
      <c r="F321" s="52" t="s">
        <v>40</v>
      </c>
      <c r="G321" s="27">
        <v>0</v>
      </c>
      <c r="H321" s="27">
        <v>0</v>
      </c>
      <c r="I321" s="27" t="e">
        <f t="shared" si="12"/>
        <v>#DIV/0!</v>
      </c>
    </row>
    <row r="322" spans="1:9" hidden="1" x14ac:dyDescent="0.25">
      <c r="A322" s="46" t="s">
        <v>43</v>
      </c>
      <c r="B322" s="44" t="s">
        <v>87</v>
      </c>
      <c r="C322" s="25" t="s">
        <v>78</v>
      </c>
      <c r="D322" s="18">
        <v>12</v>
      </c>
      <c r="E322" s="30" t="s">
        <v>317</v>
      </c>
      <c r="F322" s="52" t="s">
        <v>44</v>
      </c>
      <c r="G322" s="27">
        <f>600-100-500</f>
        <v>0</v>
      </c>
      <c r="H322" s="27">
        <f>600-100-500</f>
        <v>0</v>
      </c>
      <c r="I322" s="27" t="e">
        <f t="shared" si="12"/>
        <v>#DIV/0!</v>
      </c>
    </row>
    <row r="323" spans="1:9" ht="26.4" hidden="1" x14ac:dyDescent="0.25">
      <c r="A323" s="42" t="s">
        <v>318</v>
      </c>
      <c r="B323" s="44" t="s">
        <v>87</v>
      </c>
      <c r="C323" s="25" t="s">
        <v>78</v>
      </c>
      <c r="D323" s="18">
        <v>12</v>
      </c>
      <c r="E323" s="30" t="s">
        <v>319</v>
      </c>
      <c r="F323" s="52"/>
      <c r="G323" s="27">
        <f>G324</f>
        <v>0</v>
      </c>
      <c r="H323" s="27">
        <f>H324</f>
        <v>0</v>
      </c>
      <c r="I323" s="27" t="e">
        <f t="shared" si="12"/>
        <v>#DIV/0!</v>
      </c>
    </row>
    <row r="324" spans="1:9" ht="52.8" hidden="1" x14ac:dyDescent="0.25">
      <c r="A324" s="46" t="s">
        <v>152</v>
      </c>
      <c r="B324" s="44" t="s">
        <v>87</v>
      </c>
      <c r="C324" s="25" t="s">
        <v>78</v>
      </c>
      <c r="D324" s="18">
        <v>12</v>
      </c>
      <c r="E324" s="30" t="s">
        <v>320</v>
      </c>
      <c r="F324" s="52"/>
      <c r="G324" s="27">
        <f>G325</f>
        <v>0</v>
      </c>
      <c r="H324" s="27">
        <f>H325</f>
        <v>0</v>
      </c>
      <c r="I324" s="27" t="e">
        <f t="shared" si="12"/>
        <v>#DIV/0!</v>
      </c>
    </row>
    <row r="325" spans="1:9" ht="26.4" hidden="1" x14ac:dyDescent="0.25">
      <c r="A325" s="46" t="s">
        <v>321</v>
      </c>
      <c r="B325" s="44" t="s">
        <v>87</v>
      </c>
      <c r="C325" s="25" t="s">
        <v>78</v>
      </c>
      <c r="D325" s="18">
        <v>12</v>
      </c>
      <c r="E325" s="30" t="s">
        <v>320</v>
      </c>
      <c r="F325" s="52" t="s">
        <v>322</v>
      </c>
      <c r="G325" s="27">
        <v>0</v>
      </c>
      <c r="H325" s="27">
        <v>0</v>
      </c>
      <c r="I325" s="27" t="e">
        <f t="shared" si="12"/>
        <v>#DIV/0!</v>
      </c>
    </row>
    <row r="326" spans="1:9" ht="13.8" x14ac:dyDescent="0.3">
      <c r="A326" s="41" t="s">
        <v>323</v>
      </c>
      <c r="B326" s="38" t="s">
        <v>87</v>
      </c>
      <c r="C326" s="37" t="s">
        <v>78</v>
      </c>
      <c r="D326" s="38">
        <v>12</v>
      </c>
      <c r="E326" s="39" t="s">
        <v>324</v>
      </c>
      <c r="F326" s="66"/>
      <c r="G326" s="32">
        <f>G327+G330+G333+G336+G339</f>
        <v>0</v>
      </c>
      <c r="H326" s="32">
        <f>H327+H330+H333+H336+H339</f>
        <v>0</v>
      </c>
      <c r="I326" s="27">
        <v>0</v>
      </c>
    </row>
    <row r="327" spans="1:9" ht="39.6" hidden="1" x14ac:dyDescent="0.25">
      <c r="A327" s="42" t="s">
        <v>325</v>
      </c>
      <c r="B327" s="44" t="s">
        <v>87</v>
      </c>
      <c r="C327" s="25" t="s">
        <v>78</v>
      </c>
      <c r="D327" s="18">
        <v>12</v>
      </c>
      <c r="E327" s="30" t="s">
        <v>326</v>
      </c>
      <c r="F327" s="54"/>
      <c r="G327" s="27">
        <f>G328</f>
        <v>0</v>
      </c>
      <c r="H327" s="27">
        <f>H328</f>
        <v>0</v>
      </c>
      <c r="I327" s="27" t="e">
        <f t="shared" si="12"/>
        <v>#DIV/0!</v>
      </c>
    </row>
    <row r="328" spans="1:9" ht="52.8" hidden="1" x14ac:dyDescent="0.25">
      <c r="A328" s="46" t="s">
        <v>152</v>
      </c>
      <c r="B328" s="44" t="s">
        <v>87</v>
      </c>
      <c r="C328" s="25" t="s">
        <v>78</v>
      </c>
      <c r="D328" s="18">
        <v>12</v>
      </c>
      <c r="E328" s="30" t="s">
        <v>327</v>
      </c>
      <c r="F328" s="52"/>
      <c r="G328" s="27">
        <f>G329</f>
        <v>0</v>
      </c>
      <c r="H328" s="27">
        <f>H329</f>
        <v>0</v>
      </c>
      <c r="I328" s="27" t="e">
        <f t="shared" si="12"/>
        <v>#DIV/0!</v>
      </c>
    </row>
    <row r="329" spans="1:9" ht="26.4" hidden="1" x14ac:dyDescent="0.25">
      <c r="A329" s="46" t="s">
        <v>39</v>
      </c>
      <c r="B329" s="44" t="s">
        <v>87</v>
      </c>
      <c r="C329" s="25" t="s">
        <v>78</v>
      </c>
      <c r="D329" s="18">
        <v>12</v>
      </c>
      <c r="E329" s="30" t="s">
        <v>327</v>
      </c>
      <c r="F329" s="52" t="s">
        <v>40</v>
      </c>
      <c r="G329" s="27">
        <f>3-3</f>
        <v>0</v>
      </c>
      <c r="H329" s="27">
        <f>3-3</f>
        <v>0</v>
      </c>
      <c r="I329" s="27" t="e">
        <f t="shared" si="12"/>
        <v>#DIV/0!</v>
      </c>
    </row>
    <row r="330" spans="1:9" ht="26.4" hidden="1" x14ac:dyDescent="0.25">
      <c r="A330" s="42" t="s">
        <v>328</v>
      </c>
      <c r="B330" s="44" t="s">
        <v>87</v>
      </c>
      <c r="C330" s="25" t="s">
        <v>78</v>
      </c>
      <c r="D330" s="18">
        <v>12</v>
      </c>
      <c r="E330" s="30" t="s">
        <v>329</v>
      </c>
      <c r="F330" s="54"/>
      <c r="G330" s="27">
        <f>G331</f>
        <v>0</v>
      </c>
      <c r="H330" s="27">
        <f>H331</f>
        <v>0</v>
      </c>
      <c r="I330" s="27" t="e">
        <f t="shared" si="12"/>
        <v>#DIV/0!</v>
      </c>
    </row>
    <row r="331" spans="1:9" ht="52.8" hidden="1" x14ac:dyDescent="0.25">
      <c r="A331" s="42" t="s">
        <v>152</v>
      </c>
      <c r="B331" s="44" t="s">
        <v>87</v>
      </c>
      <c r="C331" s="25" t="s">
        <v>78</v>
      </c>
      <c r="D331" s="18">
        <v>12</v>
      </c>
      <c r="E331" s="30" t="s">
        <v>330</v>
      </c>
      <c r="F331" s="52"/>
      <c r="G331" s="27">
        <f>G332</f>
        <v>0</v>
      </c>
      <c r="H331" s="27">
        <f>H332</f>
        <v>0</v>
      </c>
      <c r="I331" s="27" t="e">
        <f t="shared" si="12"/>
        <v>#DIV/0!</v>
      </c>
    </row>
    <row r="332" spans="1:9" ht="26.4" hidden="1" x14ac:dyDescent="0.25">
      <c r="A332" s="46" t="s">
        <v>39</v>
      </c>
      <c r="B332" s="44" t="s">
        <v>87</v>
      </c>
      <c r="C332" s="25" t="s">
        <v>78</v>
      </c>
      <c r="D332" s="18">
        <v>12</v>
      </c>
      <c r="E332" s="30" t="s">
        <v>330</v>
      </c>
      <c r="F332" s="52" t="s">
        <v>40</v>
      </c>
      <c r="G332" s="27">
        <f>100-84.5-15.5</f>
        <v>0</v>
      </c>
      <c r="H332" s="27">
        <f>100-84.5-15.5</f>
        <v>0</v>
      </c>
      <c r="I332" s="27" t="e">
        <f t="shared" si="12"/>
        <v>#DIV/0!</v>
      </c>
    </row>
    <row r="333" spans="1:9" ht="26.4" hidden="1" x14ac:dyDescent="0.25">
      <c r="A333" s="42" t="s">
        <v>331</v>
      </c>
      <c r="B333" s="44" t="s">
        <v>87</v>
      </c>
      <c r="C333" s="25" t="s">
        <v>78</v>
      </c>
      <c r="D333" s="18">
        <v>12</v>
      </c>
      <c r="E333" s="30" t="s">
        <v>332</v>
      </c>
      <c r="F333" s="54"/>
      <c r="G333" s="27">
        <f>G334</f>
        <v>0</v>
      </c>
      <c r="H333" s="27">
        <f>H334</f>
        <v>0</v>
      </c>
      <c r="I333" s="27" t="e">
        <f t="shared" si="12"/>
        <v>#DIV/0!</v>
      </c>
    </row>
    <row r="334" spans="1:9" ht="52.8" hidden="1" x14ac:dyDescent="0.25">
      <c r="A334" s="42" t="s">
        <v>152</v>
      </c>
      <c r="B334" s="44" t="s">
        <v>87</v>
      </c>
      <c r="C334" s="25" t="s">
        <v>78</v>
      </c>
      <c r="D334" s="18">
        <v>12</v>
      </c>
      <c r="E334" s="30" t="s">
        <v>333</v>
      </c>
      <c r="F334" s="52"/>
      <c r="G334" s="27">
        <f>G335</f>
        <v>0</v>
      </c>
      <c r="H334" s="27">
        <f>H335</f>
        <v>0</v>
      </c>
      <c r="I334" s="27" t="e">
        <f t="shared" si="12"/>
        <v>#DIV/0!</v>
      </c>
    </row>
    <row r="335" spans="1:9" ht="26.4" hidden="1" x14ac:dyDescent="0.25">
      <c r="A335" s="46" t="s">
        <v>39</v>
      </c>
      <c r="B335" s="44" t="s">
        <v>87</v>
      </c>
      <c r="C335" s="25" t="s">
        <v>78</v>
      </c>
      <c r="D335" s="18">
        <v>12</v>
      </c>
      <c r="E335" s="30" t="s">
        <v>333</v>
      </c>
      <c r="F335" s="52" t="s">
        <v>40</v>
      </c>
      <c r="G335" s="27">
        <f>10-10</f>
        <v>0</v>
      </c>
      <c r="H335" s="27">
        <f>10-10</f>
        <v>0</v>
      </c>
      <c r="I335" s="27" t="e">
        <f t="shared" si="12"/>
        <v>#DIV/0!</v>
      </c>
    </row>
    <row r="336" spans="1:9" ht="52.8" hidden="1" x14ac:dyDescent="0.25">
      <c r="A336" s="42" t="s">
        <v>334</v>
      </c>
      <c r="B336" s="44" t="s">
        <v>87</v>
      </c>
      <c r="C336" s="25" t="s">
        <v>78</v>
      </c>
      <c r="D336" s="18">
        <v>12</v>
      </c>
      <c r="E336" s="30" t="s">
        <v>335</v>
      </c>
      <c r="F336" s="54"/>
      <c r="G336" s="27">
        <f>G337</f>
        <v>0</v>
      </c>
      <c r="H336" s="27">
        <f>H337</f>
        <v>0</v>
      </c>
      <c r="I336" s="27" t="e">
        <f t="shared" si="12"/>
        <v>#DIV/0!</v>
      </c>
    </row>
    <row r="337" spans="1:9" ht="52.8" hidden="1" x14ac:dyDescent="0.25">
      <c r="A337" s="42" t="s">
        <v>152</v>
      </c>
      <c r="B337" s="44" t="s">
        <v>87</v>
      </c>
      <c r="C337" s="25" t="s">
        <v>78</v>
      </c>
      <c r="D337" s="18">
        <v>12</v>
      </c>
      <c r="E337" s="30" t="s">
        <v>336</v>
      </c>
      <c r="F337" s="52"/>
      <c r="G337" s="27">
        <f>G338</f>
        <v>0</v>
      </c>
      <c r="H337" s="27">
        <f>H338</f>
        <v>0</v>
      </c>
      <c r="I337" s="27" t="e">
        <f t="shared" ref="I337:I400" si="15">H337/G337*100</f>
        <v>#DIV/0!</v>
      </c>
    </row>
    <row r="338" spans="1:9" ht="26.4" hidden="1" x14ac:dyDescent="0.25">
      <c r="A338" s="46" t="s">
        <v>39</v>
      </c>
      <c r="B338" s="44" t="s">
        <v>87</v>
      </c>
      <c r="C338" s="25" t="s">
        <v>78</v>
      </c>
      <c r="D338" s="18">
        <v>12</v>
      </c>
      <c r="E338" s="30" t="s">
        <v>336</v>
      </c>
      <c r="F338" s="52" t="s">
        <v>40</v>
      </c>
      <c r="G338" s="27">
        <v>0</v>
      </c>
      <c r="H338" s="27">
        <v>0</v>
      </c>
      <c r="I338" s="27" t="e">
        <f t="shared" si="15"/>
        <v>#DIV/0!</v>
      </c>
    </row>
    <row r="339" spans="1:9" ht="66" hidden="1" customHeight="1" x14ac:dyDescent="0.25">
      <c r="A339" s="42" t="s">
        <v>337</v>
      </c>
      <c r="B339" s="44" t="s">
        <v>87</v>
      </c>
      <c r="C339" s="25" t="s">
        <v>78</v>
      </c>
      <c r="D339" s="18">
        <v>12</v>
      </c>
      <c r="E339" s="30" t="s">
        <v>338</v>
      </c>
      <c r="F339" s="54"/>
      <c r="G339" s="27">
        <f>G340</f>
        <v>0</v>
      </c>
      <c r="H339" s="27">
        <f>H340</f>
        <v>0</v>
      </c>
      <c r="I339" s="27" t="e">
        <f t="shared" si="15"/>
        <v>#DIV/0!</v>
      </c>
    </row>
    <row r="340" spans="1:9" ht="52.8" hidden="1" x14ac:dyDescent="0.25">
      <c r="A340" s="42" t="s">
        <v>152</v>
      </c>
      <c r="B340" s="44" t="s">
        <v>87</v>
      </c>
      <c r="C340" s="25" t="s">
        <v>78</v>
      </c>
      <c r="D340" s="18">
        <v>12</v>
      </c>
      <c r="E340" s="30" t="s">
        <v>339</v>
      </c>
      <c r="F340" s="52"/>
      <c r="G340" s="27">
        <f>G341</f>
        <v>0</v>
      </c>
      <c r="H340" s="27">
        <f>H341</f>
        <v>0</v>
      </c>
      <c r="I340" s="27" t="e">
        <f t="shared" si="15"/>
        <v>#DIV/0!</v>
      </c>
    </row>
    <row r="341" spans="1:9" ht="26.4" hidden="1" x14ac:dyDescent="0.25">
      <c r="A341" s="46" t="s">
        <v>39</v>
      </c>
      <c r="B341" s="44" t="s">
        <v>87</v>
      </c>
      <c r="C341" s="25" t="s">
        <v>78</v>
      </c>
      <c r="D341" s="18">
        <v>12</v>
      </c>
      <c r="E341" s="30" t="s">
        <v>339</v>
      </c>
      <c r="F341" s="52" t="s">
        <v>40</v>
      </c>
      <c r="G341" s="27">
        <v>0</v>
      </c>
      <c r="H341" s="27">
        <v>0</v>
      </c>
      <c r="I341" s="27" t="e">
        <f t="shared" si="15"/>
        <v>#DIV/0!</v>
      </c>
    </row>
    <row r="342" spans="1:9" ht="13.8" x14ac:dyDescent="0.3">
      <c r="A342" s="41" t="s">
        <v>340</v>
      </c>
      <c r="B342" s="38" t="s">
        <v>87</v>
      </c>
      <c r="C342" s="34" t="s">
        <v>78</v>
      </c>
      <c r="D342" s="29">
        <v>12</v>
      </c>
      <c r="E342" s="39" t="s">
        <v>341</v>
      </c>
      <c r="F342" s="56"/>
      <c r="G342" s="32">
        <f>G343+G346+G349</f>
        <v>50</v>
      </c>
      <c r="H342" s="32">
        <f>H343+H346+H349</f>
        <v>50</v>
      </c>
      <c r="I342" s="32">
        <f t="shared" si="15"/>
        <v>100</v>
      </c>
    </row>
    <row r="343" spans="1:9" ht="26.4" x14ac:dyDescent="0.25">
      <c r="A343" s="42" t="s">
        <v>342</v>
      </c>
      <c r="B343" s="44" t="s">
        <v>87</v>
      </c>
      <c r="C343" s="25" t="s">
        <v>78</v>
      </c>
      <c r="D343" s="18">
        <v>12</v>
      </c>
      <c r="E343" s="30" t="s">
        <v>343</v>
      </c>
      <c r="F343" s="52"/>
      <c r="G343" s="27">
        <f>G344</f>
        <v>50</v>
      </c>
      <c r="H343" s="27">
        <f>H344</f>
        <v>50</v>
      </c>
      <c r="I343" s="27">
        <f t="shared" si="15"/>
        <v>100</v>
      </c>
    </row>
    <row r="344" spans="1:9" ht="52.8" x14ac:dyDescent="0.25">
      <c r="A344" s="42" t="s">
        <v>152</v>
      </c>
      <c r="B344" s="44" t="s">
        <v>87</v>
      </c>
      <c r="C344" s="25" t="s">
        <v>78</v>
      </c>
      <c r="D344" s="18">
        <v>12</v>
      </c>
      <c r="E344" s="30" t="s">
        <v>344</v>
      </c>
      <c r="F344" s="52"/>
      <c r="G344" s="27">
        <f>G345</f>
        <v>50</v>
      </c>
      <c r="H344" s="27">
        <f>H345</f>
        <v>50</v>
      </c>
      <c r="I344" s="27">
        <f t="shared" si="15"/>
        <v>100</v>
      </c>
    </row>
    <row r="345" spans="1:9" ht="26.4" x14ac:dyDescent="0.25">
      <c r="A345" s="46" t="s">
        <v>39</v>
      </c>
      <c r="B345" s="44" t="s">
        <v>87</v>
      </c>
      <c r="C345" s="25" t="s">
        <v>78</v>
      </c>
      <c r="D345" s="18">
        <v>12</v>
      </c>
      <c r="E345" s="30" t="s">
        <v>344</v>
      </c>
      <c r="F345" s="52" t="s">
        <v>40</v>
      </c>
      <c r="G345" s="27">
        <f>50+50-50</f>
        <v>50</v>
      </c>
      <c r="H345" s="27">
        <f>50+50-50</f>
        <v>50</v>
      </c>
      <c r="I345" s="27">
        <f t="shared" si="15"/>
        <v>100</v>
      </c>
    </row>
    <row r="346" spans="1:9" ht="45" hidden="1" customHeight="1" x14ac:dyDescent="0.25">
      <c r="A346" s="42" t="s">
        <v>345</v>
      </c>
      <c r="B346" s="44" t="s">
        <v>87</v>
      </c>
      <c r="C346" s="25" t="s">
        <v>78</v>
      </c>
      <c r="D346" s="18">
        <v>12</v>
      </c>
      <c r="E346" s="30" t="s">
        <v>346</v>
      </c>
      <c r="F346" s="52"/>
      <c r="G346" s="27">
        <f>G347</f>
        <v>0</v>
      </c>
      <c r="H346" s="27">
        <f>H347</f>
        <v>0</v>
      </c>
      <c r="I346" s="27" t="e">
        <f t="shared" si="15"/>
        <v>#DIV/0!</v>
      </c>
    </row>
    <row r="347" spans="1:9" ht="52.8" hidden="1" x14ac:dyDescent="0.25">
      <c r="A347" s="42" t="s">
        <v>152</v>
      </c>
      <c r="B347" s="44" t="s">
        <v>87</v>
      </c>
      <c r="C347" s="25" t="s">
        <v>78</v>
      </c>
      <c r="D347" s="18">
        <v>12</v>
      </c>
      <c r="E347" s="30" t="s">
        <v>347</v>
      </c>
      <c r="F347" s="52"/>
      <c r="G347" s="27">
        <f>G348</f>
        <v>0</v>
      </c>
      <c r="H347" s="27">
        <f>H348</f>
        <v>0</v>
      </c>
      <c r="I347" s="27" t="e">
        <f t="shared" si="15"/>
        <v>#DIV/0!</v>
      </c>
    </row>
    <row r="348" spans="1:9" ht="26.4" hidden="1" x14ac:dyDescent="0.25">
      <c r="A348" s="46" t="s">
        <v>39</v>
      </c>
      <c r="B348" s="44" t="s">
        <v>87</v>
      </c>
      <c r="C348" s="25" t="s">
        <v>78</v>
      </c>
      <c r="D348" s="18">
        <v>12</v>
      </c>
      <c r="E348" s="30" t="s">
        <v>347</v>
      </c>
      <c r="F348" s="52" t="s">
        <v>40</v>
      </c>
      <c r="G348" s="27">
        <v>0</v>
      </c>
      <c r="H348" s="27">
        <v>0</v>
      </c>
      <c r="I348" s="27" t="e">
        <f t="shared" si="15"/>
        <v>#DIV/0!</v>
      </c>
    </row>
    <row r="349" spans="1:9" ht="27.75" hidden="1" customHeight="1" x14ac:dyDescent="0.25">
      <c r="A349" s="42" t="s">
        <v>348</v>
      </c>
      <c r="B349" s="44" t="s">
        <v>87</v>
      </c>
      <c r="C349" s="25" t="s">
        <v>78</v>
      </c>
      <c r="D349" s="18">
        <v>12</v>
      </c>
      <c r="E349" s="30" t="s">
        <v>349</v>
      </c>
      <c r="F349" s="52"/>
      <c r="G349" s="27">
        <f>G350</f>
        <v>0</v>
      </c>
      <c r="H349" s="27">
        <f>H350</f>
        <v>0</v>
      </c>
      <c r="I349" s="27" t="e">
        <f t="shared" si="15"/>
        <v>#DIV/0!</v>
      </c>
    </row>
    <row r="350" spans="1:9" ht="52.8" hidden="1" x14ac:dyDescent="0.25">
      <c r="A350" s="42" t="s">
        <v>152</v>
      </c>
      <c r="B350" s="44" t="s">
        <v>87</v>
      </c>
      <c r="C350" s="25" t="s">
        <v>78</v>
      </c>
      <c r="D350" s="18">
        <v>12</v>
      </c>
      <c r="E350" s="30" t="s">
        <v>350</v>
      </c>
      <c r="F350" s="52"/>
      <c r="G350" s="27">
        <f>G351</f>
        <v>0</v>
      </c>
      <c r="H350" s="27">
        <f>H351</f>
        <v>0</v>
      </c>
      <c r="I350" s="27" t="e">
        <f t="shared" si="15"/>
        <v>#DIV/0!</v>
      </c>
    </row>
    <row r="351" spans="1:9" ht="26.4" hidden="1" x14ac:dyDescent="0.25">
      <c r="A351" s="46" t="s">
        <v>39</v>
      </c>
      <c r="B351" s="44" t="s">
        <v>87</v>
      </c>
      <c r="C351" s="25" t="s">
        <v>78</v>
      </c>
      <c r="D351" s="18">
        <v>12</v>
      </c>
      <c r="E351" s="30" t="s">
        <v>350</v>
      </c>
      <c r="F351" s="52" t="s">
        <v>40</v>
      </c>
      <c r="G351" s="27">
        <v>0</v>
      </c>
      <c r="H351" s="27">
        <v>0</v>
      </c>
      <c r="I351" s="27" t="e">
        <f t="shared" si="15"/>
        <v>#DIV/0!</v>
      </c>
    </row>
    <row r="352" spans="1:9" ht="13.8" hidden="1" x14ac:dyDescent="0.3">
      <c r="A352" s="41" t="s">
        <v>351</v>
      </c>
      <c r="B352" s="38" t="s">
        <v>87</v>
      </c>
      <c r="C352" s="34" t="s">
        <v>78</v>
      </c>
      <c r="D352" s="29">
        <v>12</v>
      </c>
      <c r="E352" s="39" t="s">
        <v>352</v>
      </c>
      <c r="F352" s="56"/>
      <c r="G352" s="32">
        <f t="shared" ref="G352:H354" si="16">G353</f>
        <v>0</v>
      </c>
      <c r="H352" s="32">
        <f t="shared" si="16"/>
        <v>0</v>
      </c>
      <c r="I352" s="27" t="e">
        <f t="shared" si="15"/>
        <v>#DIV/0!</v>
      </c>
    </row>
    <row r="353" spans="1:9" ht="23.25" hidden="1" customHeight="1" x14ac:dyDescent="0.25">
      <c r="A353" s="42" t="s">
        <v>353</v>
      </c>
      <c r="B353" s="44" t="s">
        <v>87</v>
      </c>
      <c r="C353" s="25" t="s">
        <v>78</v>
      </c>
      <c r="D353" s="18">
        <v>12</v>
      </c>
      <c r="E353" s="30" t="s">
        <v>354</v>
      </c>
      <c r="F353" s="52"/>
      <c r="G353" s="27">
        <f t="shared" si="16"/>
        <v>0</v>
      </c>
      <c r="H353" s="27">
        <f t="shared" si="16"/>
        <v>0</v>
      </c>
      <c r="I353" s="27" t="e">
        <f t="shared" si="15"/>
        <v>#DIV/0!</v>
      </c>
    </row>
    <row r="354" spans="1:9" ht="52.8" hidden="1" x14ac:dyDescent="0.25">
      <c r="A354" s="42" t="s">
        <v>152</v>
      </c>
      <c r="B354" s="44" t="s">
        <v>87</v>
      </c>
      <c r="C354" s="25" t="s">
        <v>78</v>
      </c>
      <c r="D354" s="18">
        <v>12</v>
      </c>
      <c r="E354" s="30" t="s">
        <v>355</v>
      </c>
      <c r="F354" s="52"/>
      <c r="G354" s="27">
        <f t="shared" si="16"/>
        <v>0</v>
      </c>
      <c r="H354" s="27">
        <f t="shared" si="16"/>
        <v>0</v>
      </c>
      <c r="I354" s="27" t="e">
        <f t="shared" si="15"/>
        <v>#DIV/0!</v>
      </c>
    </row>
    <row r="355" spans="1:9" ht="30" hidden="1" customHeight="1" x14ac:dyDescent="0.25">
      <c r="A355" s="46" t="s">
        <v>39</v>
      </c>
      <c r="B355" s="44" t="s">
        <v>87</v>
      </c>
      <c r="C355" s="25" t="s">
        <v>78</v>
      </c>
      <c r="D355" s="18">
        <v>12</v>
      </c>
      <c r="E355" s="30" t="s">
        <v>355</v>
      </c>
      <c r="F355" s="52" t="s">
        <v>40</v>
      </c>
      <c r="G355" s="27">
        <v>0</v>
      </c>
      <c r="H355" s="27">
        <v>0</v>
      </c>
      <c r="I355" s="27" t="e">
        <f t="shared" si="15"/>
        <v>#DIV/0!</v>
      </c>
    </row>
    <row r="356" spans="1:9" ht="26.4" hidden="1" customHeight="1" x14ac:dyDescent="0.3">
      <c r="A356" s="41" t="s">
        <v>356</v>
      </c>
      <c r="B356" s="38" t="s">
        <v>87</v>
      </c>
      <c r="C356" s="34" t="s">
        <v>78</v>
      </c>
      <c r="D356" s="29">
        <v>12</v>
      </c>
      <c r="E356" s="39" t="s">
        <v>357</v>
      </c>
      <c r="F356" s="56"/>
      <c r="G356" s="32">
        <f t="shared" ref="G356:H358" si="17">G357</f>
        <v>0</v>
      </c>
      <c r="H356" s="32">
        <f t="shared" si="17"/>
        <v>0</v>
      </c>
      <c r="I356" s="27" t="e">
        <f t="shared" si="15"/>
        <v>#DIV/0!</v>
      </c>
    </row>
    <row r="357" spans="1:9" ht="27" hidden="1" customHeight="1" x14ac:dyDescent="0.25">
      <c r="A357" s="42" t="s">
        <v>358</v>
      </c>
      <c r="B357" s="44" t="s">
        <v>87</v>
      </c>
      <c r="C357" s="25" t="s">
        <v>78</v>
      </c>
      <c r="D357" s="18">
        <v>12</v>
      </c>
      <c r="E357" s="30" t="s">
        <v>359</v>
      </c>
      <c r="F357" s="52"/>
      <c r="G357" s="27">
        <f t="shared" si="17"/>
        <v>0</v>
      </c>
      <c r="H357" s="27">
        <f t="shared" si="17"/>
        <v>0</v>
      </c>
      <c r="I357" s="27" t="e">
        <f t="shared" si="15"/>
        <v>#DIV/0!</v>
      </c>
    </row>
    <row r="358" spans="1:9" ht="51.6" hidden="1" customHeight="1" x14ac:dyDescent="0.25">
      <c r="A358" s="42" t="s">
        <v>152</v>
      </c>
      <c r="B358" s="44" t="s">
        <v>87</v>
      </c>
      <c r="C358" s="25" t="s">
        <v>78</v>
      </c>
      <c r="D358" s="18">
        <v>12</v>
      </c>
      <c r="E358" s="30" t="s">
        <v>360</v>
      </c>
      <c r="F358" s="52"/>
      <c r="G358" s="27">
        <f t="shared" si="17"/>
        <v>0</v>
      </c>
      <c r="H358" s="27">
        <f t="shared" si="17"/>
        <v>0</v>
      </c>
      <c r="I358" s="27" t="e">
        <f t="shared" si="15"/>
        <v>#DIV/0!</v>
      </c>
    </row>
    <row r="359" spans="1:9" ht="25.2" hidden="1" customHeight="1" x14ac:dyDescent="0.25">
      <c r="A359" s="46" t="s">
        <v>39</v>
      </c>
      <c r="B359" s="44" t="s">
        <v>87</v>
      </c>
      <c r="C359" s="25" t="s">
        <v>78</v>
      </c>
      <c r="D359" s="18">
        <v>12</v>
      </c>
      <c r="E359" s="30" t="s">
        <v>360</v>
      </c>
      <c r="F359" s="52" t="s">
        <v>42</v>
      </c>
      <c r="G359" s="27">
        <f>250-250</f>
        <v>0</v>
      </c>
      <c r="H359" s="27">
        <f>250-250</f>
        <v>0</v>
      </c>
      <c r="I359" s="27" t="e">
        <f t="shared" si="15"/>
        <v>#DIV/0!</v>
      </c>
    </row>
    <row r="360" spans="1:9" hidden="1" x14ac:dyDescent="0.25">
      <c r="A360" s="46"/>
      <c r="B360" s="44"/>
      <c r="C360" s="25"/>
      <c r="D360" s="18"/>
      <c r="E360" s="30"/>
      <c r="F360" s="52"/>
      <c r="G360" s="27"/>
      <c r="H360" s="27"/>
      <c r="I360" s="27" t="e">
        <f t="shared" si="15"/>
        <v>#DIV/0!</v>
      </c>
    </row>
    <row r="361" spans="1:9" hidden="1" x14ac:dyDescent="0.25">
      <c r="A361" s="67" t="s">
        <v>361</v>
      </c>
      <c r="B361" s="29" t="s">
        <v>87</v>
      </c>
      <c r="C361" s="34" t="s">
        <v>113</v>
      </c>
      <c r="D361" s="29"/>
      <c r="E361" s="35"/>
      <c r="F361" s="36"/>
      <c r="G361" s="32">
        <f t="shared" ref="G361:H366" si="18">G362</f>
        <v>0</v>
      </c>
      <c r="H361" s="32">
        <f t="shared" si="18"/>
        <v>0</v>
      </c>
      <c r="I361" s="27" t="e">
        <f t="shared" si="15"/>
        <v>#DIV/0!</v>
      </c>
    </row>
    <row r="362" spans="1:9" hidden="1" x14ac:dyDescent="0.25">
      <c r="A362" s="42" t="s">
        <v>362</v>
      </c>
      <c r="B362" s="44" t="s">
        <v>87</v>
      </c>
      <c r="C362" s="25" t="s">
        <v>113</v>
      </c>
      <c r="D362" s="18" t="s">
        <v>18</v>
      </c>
      <c r="E362" s="45"/>
      <c r="F362" s="49"/>
      <c r="G362" s="27">
        <f t="shared" si="18"/>
        <v>0</v>
      </c>
      <c r="H362" s="27">
        <f t="shared" si="18"/>
        <v>0</v>
      </c>
      <c r="I362" s="27" t="e">
        <f t="shared" si="15"/>
        <v>#DIV/0!</v>
      </c>
    </row>
    <row r="363" spans="1:9" ht="13.8" hidden="1" x14ac:dyDescent="0.3">
      <c r="A363" s="41" t="s">
        <v>263</v>
      </c>
      <c r="B363" s="38" t="s">
        <v>87</v>
      </c>
      <c r="C363" s="37" t="s">
        <v>113</v>
      </c>
      <c r="D363" s="38" t="s">
        <v>18</v>
      </c>
      <c r="E363" s="39" t="s">
        <v>363</v>
      </c>
      <c r="F363" s="66"/>
      <c r="G363" s="32">
        <f t="shared" si="18"/>
        <v>0</v>
      </c>
      <c r="H363" s="32">
        <f t="shared" si="18"/>
        <v>0</v>
      </c>
      <c r="I363" s="27" t="e">
        <f t="shared" si="15"/>
        <v>#DIV/0!</v>
      </c>
    </row>
    <row r="364" spans="1:9" ht="13.8" hidden="1" x14ac:dyDescent="0.3">
      <c r="A364" s="41" t="s">
        <v>364</v>
      </c>
      <c r="B364" s="38" t="s">
        <v>87</v>
      </c>
      <c r="C364" s="37" t="s">
        <v>113</v>
      </c>
      <c r="D364" s="38" t="s">
        <v>18</v>
      </c>
      <c r="E364" s="39" t="s">
        <v>365</v>
      </c>
      <c r="F364" s="66"/>
      <c r="G364" s="76">
        <f t="shared" si="18"/>
        <v>0</v>
      </c>
      <c r="H364" s="76">
        <f t="shared" si="18"/>
        <v>0</v>
      </c>
      <c r="I364" s="27" t="e">
        <f t="shared" si="15"/>
        <v>#DIV/0!</v>
      </c>
    </row>
    <row r="365" spans="1:9" ht="39.6" hidden="1" x14ac:dyDescent="0.25">
      <c r="A365" s="42" t="s">
        <v>366</v>
      </c>
      <c r="B365" s="44" t="s">
        <v>87</v>
      </c>
      <c r="C365" s="43" t="s">
        <v>113</v>
      </c>
      <c r="D365" s="44" t="s">
        <v>18</v>
      </c>
      <c r="E365" s="45" t="s">
        <v>367</v>
      </c>
      <c r="F365" s="54"/>
      <c r="G365" s="78">
        <f>G366+G368</f>
        <v>0</v>
      </c>
      <c r="H365" s="78">
        <f>H366+H368</f>
        <v>0</v>
      </c>
      <c r="I365" s="27" t="e">
        <f t="shared" si="15"/>
        <v>#DIV/0!</v>
      </c>
    </row>
    <row r="366" spans="1:9" ht="78" hidden="1" customHeight="1" x14ac:dyDescent="0.25">
      <c r="A366" s="42" t="s">
        <v>368</v>
      </c>
      <c r="B366" s="44" t="s">
        <v>87</v>
      </c>
      <c r="C366" s="43" t="s">
        <v>113</v>
      </c>
      <c r="D366" s="44" t="s">
        <v>18</v>
      </c>
      <c r="E366" s="45" t="s">
        <v>369</v>
      </c>
      <c r="F366" s="54"/>
      <c r="G366" s="78">
        <f t="shared" si="18"/>
        <v>0</v>
      </c>
      <c r="H366" s="78">
        <f t="shared" si="18"/>
        <v>0</v>
      </c>
      <c r="I366" s="27" t="e">
        <f t="shared" si="15"/>
        <v>#DIV/0!</v>
      </c>
    </row>
    <row r="367" spans="1:9" ht="30" hidden="1" customHeight="1" x14ac:dyDescent="0.25">
      <c r="A367" s="79" t="s">
        <v>370</v>
      </c>
      <c r="B367" s="44" t="s">
        <v>87</v>
      </c>
      <c r="C367" s="43" t="s">
        <v>113</v>
      </c>
      <c r="D367" s="44" t="s">
        <v>18</v>
      </c>
      <c r="E367" s="45" t="s">
        <v>369</v>
      </c>
      <c r="F367" s="54" t="s">
        <v>96</v>
      </c>
      <c r="G367" s="78">
        <v>0</v>
      </c>
      <c r="H367" s="78">
        <v>0</v>
      </c>
      <c r="I367" s="27" t="e">
        <f t="shared" si="15"/>
        <v>#DIV/0!</v>
      </c>
    </row>
    <row r="368" spans="1:9" ht="53.25" hidden="1" customHeight="1" x14ac:dyDescent="0.25">
      <c r="A368" s="42" t="s">
        <v>152</v>
      </c>
      <c r="B368" s="44" t="s">
        <v>87</v>
      </c>
      <c r="C368" s="43" t="s">
        <v>113</v>
      </c>
      <c r="D368" s="44" t="s">
        <v>18</v>
      </c>
      <c r="E368" s="45" t="s">
        <v>371</v>
      </c>
      <c r="F368" s="54"/>
      <c r="G368" s="78">
        <f>G369</f>
        <v>0</v>
      </c>
      <c r="H368" s="78">
        <f>H369</f>
        <v>0</v>
      </c>
      <c r="I368" s="27" t="e">
        <f t="shared" si="15"/>
        <v>#DIV/0!</v>
      </c>
    </row>
    <row r="369" spans="1:9" ht="24" hidden="1" customHeight="1" x14ac:dyDescent="0.25">
      <c r="A369" s="79" t="s">
        <v>95</v>
      </c>
      <c r="B369" s="44" t="s">
        <v>87</v>
      </c>
      <c r="C369" s="43" t="s">
        <v>113</v>
      </c>
      <c r="D369" s="44" t="s">
        <v>18</v>
      </c>
      <c r="E369" s="45" t="s">
        <v>371</v>
      </c>
      <c r="F369" s="54" t="s">
        <v>96</v>
      </c>
      <c r="G369" s="78">
        <v>0</v>
      </c>
      <c r="H369" s="78">
        <v>0</v>
      </c>
      <c r="I369" s="27" t="e">
        <f t="shared" si="15"/>
        <v>#DIV/0!</v>
      </c>
    </row>
    <row r="370" spans="1:9" x14ac:dyDescent="0.25">
      <c r="A370" s="46"/>
      <c r="B370" s="44"/>
      <c r="C370" s="43"/>
      <c r="D370" s="44"/>
      <c r="E370" s="45"/>
      <c r="F370" s="54"/>
      <c r="G370" s="78"/>
      <c r="H370" s="78"/>
      <c r="I370" s="27"/>
    </row>
    <row r="371" spans="1:9" x14ac:dyDescent="0.25">
      <c r="A371" s="67" t="s">
        <v>372</v>
      </c>
      <c r="B371" s="29" t="s">
        <v>87</v>
      </c>
      <c r="C371" s="34" t="s">
        <v>49</v>
      </c>
      <c r="D371" s="44"/>
      <c r="E371" s="45"/>
      <c r="F371" s="54"/>
      <c r="G371" s="76">
        <f>G372</f>
        <v>2352.3000000000002</v>
      </c>
      <c r="H371" s="76">
        <f>H372</f>
        <v>1608.5</v>
      </c>
      <c r="I371" s="32">
        <f t="shared" si="15"/>
        <v>68.379883518258723</v>
      </c>
    </row>
    <row r="372" spans="1:9" x14ac:dyDescent="0.25">
      <c r="A372" s="42" t="s">
        <v>373</v>
      </c>
      <c r="B372" s="44" t="s">
        <v>87</v>
      </c>
      <c r="C372" s="43" t="s">
        <v>49</v>
      </c>
      <c r="D372" s="44" t="s">
        <v>113</v>
      </c>
      <c r="E372" s="45"/>
      <c r="F372" s="54"/>
      <c r="G372" s="78">
        <f>G373+G406</f>
        <v>2352.3000000000002</v>
      </c>
      <c r="H372" s="78">
        <f>H373+H406</f>
        <v>1608.5</v>
      </c>
      <c r="I372" s="27">
        <f t="shared" si="15"/>
        <v>68.379883518258723</v>
      </c>
    </row>
    <row r="373" spans="1:9" s="51" customFormat="1" ht="13.8" x14ac:dyDescent="0.3">
      <c r="A373" s="41" t="s">
        <v>374</v>
      </c>
      <c r="B373" s="38" t="s">
        <v>87</v>
      </c>
      <c r="C373" s="37" t="s">
        <v>49</v>
      </c>
      <c r="D373" s="38" t="s">
        <v>113</v>
      </c>
      <c r="E373" s="39" t="s">
        <v>375</v>
      </c>
      <c r="F373" s="66"/>
      <c r="G373" s="76">
        <f>G374</f>
        <v>1068.3000000000002</v>
      </c>
      <c r="H373" s="76">
        <f>H374</f>
        <v>663</v>
      </c>
      <c r="I373" s="32">
        <f t="shared" si="15"/>
        <v>62.061218758775617</v>
      </c>
    </row>
    <row r="374" spans="1:9" ht="13.8" x14ac:dyDescent="0.3">
      <c r="A374" s="41" t="s">
        <v>376</v>
      </c>
      <c r="B374" s="44" t="s">
        <v>87</v>
      </c>
      <c r="C374" s="43" t="s">
        <v>49</v>
      </c>
      <c r="D374" s="44" t="s">
        <v>113</v>
      </c>
      <c r="E374" s="45" t="s">
        <v>377</v>
      </c>
      <c r="F374" s="54"/>
      <c r="G374" s="78">
        <f>G375+G378+G384+G381+G387+G390+G393+G396+G399+G402</f>
        <v>1068.3000000000002</v>
      </c>
      <c r="H374" s="78">
        <f>H375+H378+H384+H381+H387+H390+H393+H396+H399+H402</f>
        <v>663</v>
      </c>
      <c r="I374" s="27">
        <f t="shared" si="15"/>
        <v>62.061218758775617</v>
      </c>
    </row>
    <row r="375" spans="1:9" ht="37.5" hidden="1" customHeight="1" x14ac:dyDescent="0.25">
      <c r="A375" s="42" t="s">
        <v>378</v>
      </c>
      <c r="B375" s="44" t="s">
        <v>87</v>
      </c>
      <c r="C375" s="43" t="s">
        <v>49</v>
      </c>
      <c r="D375" s="44" t="s">
        <v>113</v>
      </c>
      <c r="E375" s="45" t="s">
        <v>379</v>
      </c>
      <c r="F375" s="54"/>
      <c r="G375" s="78">
        <f>G376</f>
        <v>0</v>
      </c>
      <c r="H375" s="78">
        <f>H376</f>
        <v>0</v>
      </c>
      <c r="I375" s="27" t="e">
        <f t="shared" si="15"/>
        <v>#DIV/0!</v>
      </c>
    </row>
    <row r="376" spans="1:9" ht="53.25" hidden="1" customHeight="1" x14ac:dyDescent="0.25">
      <c r="A376" s="42" t="s">
        <v>152</v>
      </c>
      <c r="B376" s="44" t="s">
        <v>87</v>
      </c>
      <c r="C376" s="43" t="s">
        <v>49</v>
      </c>
      <c r="D376" s="44" t="s">
        <v>113</v>
      </c>
      <c r="E376" s="45" t="s">
        <v>380</v>
      </c>
      <c r="F376" s="54"/>
      <c r="G376" s="78">
        <f>G377</f>
        <v>0</v>
      </c>
      <c r="H376" s="78">
        <f>H377</f>
        <v>0</v>
      </c>
      <c r="I376" s="27" t="e">
        <f t="shared" si="15"/>
        <v>#DIV/0!</v>
      </c>
    </row>
    <row r="377" spans="1:9" ht="24" hidden="1" customHeight="1" x14ac:dyDescent="0.25">
      <c r="A377" s="46" t="s">
        <v>39</v>
      </c>
      <c r="B377" s="44" t="s">
        <v>87</v>
      </c>
      <c r="C377" s="43" t="s">
        <v>49</v>
      </c>
      <c r="D377" s="44" t="s">
        <v>113</v>
      </c>
      <c r="E377" s="45" t="s">
        <v>380</v>
      </c>
      <c r="F377" s="54" t="s">
        <v>40</v>
      </c>
      <c r="G377" s="78">
        <v>0</v>
      </c>
      <c r="H377" s="78">
        <v>0</v>
      </c>
      <c r="I377" s="27" t="e">
        <f t="shared" si="15"/>
        <v>#DIV/0!</v>
      </c>
    </row>
    <row r="378" spans="1:9" ht="45.6" customHeight="1" x14ac:dyDescent="0.25">
      <c r="A378" s="42" t="s">
        <v>381</v>
      </c>
      <c r="B378" s="44" t="s">
        <v>87</v>
      </c>
      <c r="C378" s="43" t="s">
        <v>49</v>
      </c>
      <c r="D378" s="44" t="s">
        <v>113</v>
      </c>
      <c r="E378" s="45" t="s">
        <v>382</v>
      </c>
      <c r="F378" s="54"/>
      <c r="G378" s="78">
        <f>G379</f>
        <v>45</v>
      </c>
      <c r="H378" s="78">
        <f>H379</f>
        <v>45</v>
      </c>
      <c r="I378" s="27">
        <f t="shared" si="15"/>
        <v>100</v>
      </c>
    </row>
    <row r="379" spans="1:9" ht="51" customHeight="1" x14ac:dyDescent="0.25">
      <c r="A379" s="42" t="s">
        <v>152</v>
      </c>
      <c r="B379" s="44" t="s">
        <v>87</v>
      </c>
      <c r="C379" s="43" t="s">
        <v>49</v>
      </c>
      <c r="D379" s="44" t="s">
        <v>113</v>
      </c>
      <c r="E379" s="45" t="s">
        <v>383</v>
      </c>
      <c r="F379" s="54"/>
      <c r="G379" s="78">
        <f>G380</f>
        <v>45</v>
      </c>
      <c r="H379" s="78">
        <f>H380</f>
        <v>45</v>
      </c>
      <c r="I379" s="27">
        <f t="shared" si="15"/>
        <v>100</v>
      </c>
    </row>
    <row r="380" spans="1:9" ht="24" customHeight="1" x14ac:dyDescent="0.25">
      <c r="A380" s="46" t="s">
        <v>39</v>
      </c>
      <c r="B380" s="44" t="s">
        <v>87</v>
      </c>
      <c r="C380" s="43" t="s">
        <v>49</v>
      </c>
      <c r="D380" s="44" t="s">
        <v>113</v>
      </c>
      <c r="E380" s="45" t="s">
        <v>383</v>
      </c>
      <c r="F380" s="54" t="s">
        <v>40</v>
      </c>
      <c r="G380" s="78">
        <f>60-15</f>
        <v>45</v>
      </c>
      <c r="H380" s="78">
        <f>60-15</f>
        <v>45</v>
      </c>
      <c r="I380" s="27">
        <f t="shared" si="15"/>
        <v>100</v>
      </c>
    </row>
    <row r="381" spans="1:9" ht="27" hidden="1" customHeight="1" x14ac:dyDescent="0.25">
      <c r="A381" s="42" t="s">
        <v>384</v>
      </c>
      <c r="B381" s="44" t="s">
        <v>87</v>
      </c>
      <c r="C381" s="43" t="s">
        <v>49</v>
      </c>
      <c r="D381" s="44" t="s">
        <v>113</v>
      </c>
      <c r="E381" s="45" t="s">
        <v>385</v>
      </c>
      <c r="F381" s="54"/>
      <c r="G381" s="78">
        <f>G382</f>
        <v>0</v>
      </c>
      <c r="H381" s="78">
        <f>H382</f>
        <v>0</v>
      </c>
      <c r="I381" s="27" t="e">
        <f t="shared" si="15"/>
        <v>#DIV/0!</v>
      </c>
    </row>
    <row r="382" spans="1:9" ht="53.25" hidden="1" customHeight="1" x14ac:dyDescent="0.25">
      <c r="A382" s="42" t="s">
        <v>152</v>
      </c>
      <c r="B382" s="44" t="s">
        <v>87</v>
      </c>
      <c r="C382" s="43" t="s">
        <v>49</v>
      </c>
      <c r="D382" s="44" t="s">
        <v>113</v>
      </c>
      <c r="E382" s="45" t="s">
        <v>386</v>
      </c>
      <c r="F382" s="54"/>
      <c r="G382" s="78">
        <f>G383</f>
        <v>0</v>
      </c>
      <c r="H382" s="78">
        <f>H383</f>
        <v>0</v>
      </c>
      <c r="I382" s="27" t="e">
        <f t="shared" si="15"/>
        <v>#DIV/0!</v>
      </c>
    </row>
    <row r="383" spans="1:9" ht="24" hidden="1" customHeight="1" x14ac:dyDescent="0.25">
      <c r="A383" s="46" t="s">
        <v>39</v>
      </c>
      <c r="B383" s="44" t="s">
        <v>87</v>
      </c>
      <c r="C383" s="43" t="s">
        <v>49</v>
      </c>
      <c r="D383" s="44" t="s">
        <v>113</v>
      </c>
      <c r="E383" s="45" t="s">
        <v>386</v>
      </c>
      <c r="F383" s="54" t="s">
        <v>40</v>
      </c>
      <c r="G383" s="78">
        <v>0</v>
      </c>
      <c r="H383" s="78">
        <v>0</v>
      </c>
      <c r="I383" s="27" t="e">
        <f t="shared" si="15"/>
        <v>#DIV/0!</v>
      </c>
    </row>
    <row r="384" spans="1:9" ht="25.95" hidden="1" customHeight="1" x14ac:dyDescent="0.25">
      <c r="A384" s="42" t="s">
        <v>387</v>
      </c>
      <c r="B384" s="44" t="s">
        <v>87</v>
      </c>
      <c r="C384" s="43" t="s">
        <v>49</v>
      </c>
      <c r="D384" s="44" t="s">
        <v>113</v>
      </c>
      <c r="E384" s="45" t="s">
        <v>388</v>
      </c>
      <c r="F384" s="54"/>
      <c r="G384" s="78">
        <f>G385</f>
        <v>0</v>
      </c>
      <c r="H384" s="78">
        <f>H385</f>
        <v>0</v>
      </c>
      <c r="I384" s="27" t="e">
        <f t="shared" si="15"/>
        <v>#DIV/0!</v>
      </c>
    </row>
    <row r="385" spans="1:9" ht="54" hidden="1" customHeight="1" x14ac:dyDescent="0.25">
      <c r="A385" s="42" t="s">
        <v>152</v>
      </c>
      <c r="B385" s="44" t="s">
        <v>87</v>
      </c>
      <c r="C385" s="43" t="s">
        <v>49</v>
      </c>
      <c r="D385" s="44" t="s">
        <v>113</v>
      </c>
      <c r="E385" s="45" t="s">
        <v>389</v>
      </c>
      <c r="F385" s="54"/>
      <c r="G385" s="78">
        <f>G386</f>
        <v>0</v>
      </c>
      <c r="H385" s="78">
        <f>H386</f>
        <v>0</v>
      </c>
      <c r="I385" s="27" t="e">
        <f t="shared" si="15"/>
        <v>#DIV/0!</v>
      </c>
    </row>
    <row r="386" spans="1:9" ht="24" hidden="1" customHeight="1" x14ac:dyDescent="0.25">
      <c r="A386" s="46" t="s">
        <v>39</v>
      </c>
      <c r="B386" s="44" t="s">
        <v>87</v>
      </c>
      <c r="C386" s="43" t="s">
        <v>49</v>
      </c>
      <c r="D386" s="44" t="s">
        <v>113</v>
      </c>
      <c r="E386" s="45" t="s">
        <v>389</v>
      </c>
      <c r="F386" s="54" t="s">
        <v>40</v>
      </c>
      <c r="G386" s="78">
        <v>0</v>
      </c>
      <c r="H386" s="78">
        <v>0</v>
      </c>
      <c r="I386" s="27" t="e">
        <f t="shared" si="15"/>
        <v>#DIV/0!</v>
      </c>
    </row>
    <row r="387" spans="1:9" ht="27" customHeight="1" x14ac:dyDescent="0.25">
      <c r="A387" s="42" t="s">
        <v>390</v>
      </c>
      <c r="B387" s="44" t="s">
        <v>87</v>
      </c>
      <c r="C387" s="43" t="s">
        <v>49</v>
      </c>
      <c r="D387" s="44" t="s">
        <v>113</v>
      </c>
      <c r="E387" s="45" t="s">
        <v>391</v>
      </c>
      <c r="F387" s="54"/>
      <c r="G387" s="78">
        <f>G388</f>
        <v>900.30000000000007</v>
      </c>
      <c r="H387" s="78">
        <f>H388</f>
        <v>495</v>
      </c>
      <c r="I387" s="27">
        <f t="shared" si="15"/>
        <v>54.981672775741416</v>
      </c>
    </row>
    <row r="388" spans="1:9" ht="53.25" customHeight="1" x14ac:dyDescent="0.25">
      <c r="A388" s="42" t="s">
        <v>152</v>
      </c>
      <c r="B388" s="44" t="s">
        <v>87</v>
      </c>
      <c r="C388" s="43" t="s">
        <v>49</v>
      </c>
      <c r="D388" s="44" t="s">
        <v>113</v>
      </c>
      <c r="E388" s="45" t="s">
        <v>392</v>
      </c>
      <c r="F388" s="54"/>
      <c r="G388" s="78">
        <f>G389</f>
        <v>900.30000000000007</v>
      </c>
      <c r="H388" s="78">
        <f>H389</f>
        <v>495</v>
      </c>
      <c r="I388" s="27">
        <f t="shared" si="15"/>
        <v>54.981672775741416</v>
      </c>
    </row>
    <row r="389" spans="1:9" ht="24" customHeight="1" x14ac:dyDescent="0.25">
      <c r="A389" s="46" t="s">
        <v>39</v>
      </c>
      <c r="B389" s="44" t="s">
        <v>87</v>
      </c>
      <c r="C389" s="43" t="s">
        <v>49</v>
      </c>
      <c r="D389" s="44" t="s">
        <v>113</v>
      </c>
      <c r="E389" s="45" t="s">
        <v>392</v>
      </c>
      <c r="F389" s="54" t="s">
        <v>40</v>
      </c>
      <c r="G389" s="78">
        <f>322+50+506.6+21.7</f>
        <v>900.30000000000007</v>
      </c>
      <c r="H389" s="78">
        <v>495</v>
      </c>
      <c r="I389" s="27">
        <f t="shared" si="15"/>
        <v>54.981672775741416</v>
      </c>
    </row>
    <row r="390" spans="1:9" ht="27" hidden="1" customHeight="1" x14ac:dyDescent="0.25">
      <c r="A390" s="42" t="s">
        <v>393</v>
      </c>
      <c r="B390" s="44" t="s">
        <v>87</v>
      </c>
      <c r="C390" s="43" t="s">
        <v>49</v>
      </c>
      <c r="D390" s="44" t="s">
        <v>113</v>
      </c>
      <c r="E390" s="45" t="s">
        <v>394</v>
      </c>
      <c r="F390" s="54"/>
      <c r="G390" s="78">
        <f>G391</f>
        <v>0</v>
      </c>
      <c r="H390" s="78">
        <f>H391</f>
        <v>0</v>
      </c>
      <c r="I390" s="27" t="e">
        <f t="shared" si="15"/>
        <v>#DIV/0!</v>
      </c>
    </row>
    <row r="391" spans="1:9" ht="53.25" hidden="1" customHeight="1" x14ac:dyDescent="0.25">
      <c r="A391" s="42" t="s">
        <v>152</v>
      </c>
      <c r="B391" s="44" t="s">
        <v>87</v>
      </c>
      <c r="C391" s="43" t="s">
        <v>49</v>
      </c>
      <c r="D391" s="44" t="s">
        <v>113</v>
      </c>
      <c r="E391" s="45" t="s">
        <v>395</v>
      </c>
      <c r="F391" s="54"/>
      <c r="G391" s="78">
        <f>G392</f>
        <v>0</v>
      </c>
      <c r="H391" s="78">
        <f>H392</f>
        <v>0</v>
      </c>
      <c r="I391" s="27" t="e">
        <f t="shared" si="15"/>
        <v>#DIV/0!</v>
      </c>
    </row>
    <row r="392" spans="1:9" ht="24" hidden="1" customHeight="1" x14ac:dyDescent="0.25">
      <c r="A392" s="46" t="s">
        <v>39</v>
      </c>
      <c r="B392" s="44" t="s">
        <v>87</v>
      </c>
      <c r="C392" s="43" t="s">
        <v>49</v>
      </c>
      <c r="D392" s="44" t="s">
        <v>113</v>
      </c>
      <c r="E392" s="45" t="s">
        <v>395</v>
      </c>
      <c r="F392" s="54" t="s">
        <v>40</v>
      </c>
      <c r="G392" s="78">
        <v>0</v>
      </c>
      <c r="H392" s="78">
        <v>0</v>
      </c>
      <c r="I392" s="27" t="e">
        <f t="shared" si="15"/>
        <v>#DIV/0!</v>
      </c>
    </row>
    <row r="393" spans="1:9" ht="27" customHeight="1" x14ac:dyDescent="0.25">
      <c r="A393" s="42" t="s">
        <v>396</v>
      </c>
      <c r="B393" s="44" t="s">
        <v>87</v>
      </c>
      <c r="C393" s="43" t="s">
        <v>49</v>
      </c>
      <c r="D393" s="44" t="s">
        <v>113</v>
      </c>
      <c r="E393" s="45" t="s">
        <v>397</v>
      </c>
      <c r="F393" s="54"/>
      <c r="G393" s="78">
        <f>G394</f>
        <v>123</v>
      </c>
      <c r="H393" s="78">
        <f>H394</f>
        <v>123</v>
      </c>
      <c r="I393" s="27">
        <f t="shared" si="15"/>
        <v>100</v>
      </c>
    </row>
    <row r="394" spans="1:9" ht="53.25" customHeight="1" x14ac:dyDescent="0.25">
      <c r="A394" s="42" t="s">
        <v>152</v>
      </c>
      <c r="B394" s="44" t="s">
        <v>87</v>
      </c>
      <c r="C394" s="43" t="s">
        <v>49</v>
      </c>
      <c r="D394" s="44" t="s">
        <v>113</v>
      </c>
      <c r="E394" s="45" t="s">
        <v>398</v>
      </c>
      <c r="F394" s="54"/>
      <c r="G394" s="78">
        <f>G395</f>
        <v>123</v>
      </c>
      <c r="H394" s="78">
        <f>H395</f>
        <v>123</v>
      </c>
      <c r="I394" s="27">
        <f t="shared" si="15"/>
        <v>100</v>
      </c>
    </row>
    <row r="395" spans="1:9" ht="24" customHeight="1" x14ac:dyDescent="0.25">
      <c r="A395" s="46" t="s">
        <v>39</v>
      </c>
      <c r="B395" s="44" t="s">
        <v>87</v>
      </c>
      <c r="C395" s="43" t="s">
        <v>49</v>
      </c>
      <c r="D395" s="44" t="s">
        <v>113</v>
      </c>
      <c r="E395" s="45" t="s">
        <v>398</v>
      </c>
      <c r="F395" s="54" t="s">
        <v>40</v>
      </c>
      <c r="G395" s="78">
        <f>108+15</f>
        <v>123</v>
      </c>
      <c r="H395" s="78">
        <f>108+15</f>
        <v>123</v>
      </c>
      <c r="I395" s="27">
        <f t="shared" si="15"/>
        <v>100</v>
      </c>
    </row>
    <row r="396" spans="1:9" ht="27" hidden="1" customHeight="1" x14ac:dyDescent="0.25">
      <c r="A396" s="42" t="s">
        <v>399</v>
      </c>
      <c r="B396" s="44" t="s">
        <v>87</v>
      </c>
      <c r="C396" s="43" t="s">
        <v>49</v>
      </c>
      <c r="D396" s="44" t="s">
        <v>113</v>
      </c>
      <c r="E396" s="45" t="s">
        <v>400</v>
      </c>
      <c r="F396" s="54"/>
      <c r="G396" s="78">
        <f>G397</f>
        <v>0</v>
      </c>
      <c r="H396" s="78">
        <f>H397</f>
        <v>0</v>
      </c>
      <c r="I396" s="27" t="e">
        <f t="shared" si="15"/>
        <v>#DIV/0!</v>
      </c>
    </row>
    <row r="397" spans="1:9" ht="53.25" hidden="1" customHeight="1" x14ac:dyDescent="0.25">
      <c r="A397" s="42" t="s">
        <v>152</v>
      </c>
      <c r="B397" s="44" t="s">
        <v>87</v>
      </c>
      <c r="C397" s="43" t="s">
        <v>49</v>
      </c>
      <c r="D397" s="44" t="s">
        <v>113</v>
      </c>
      <c r="E397" s="45" t="s">
        <v>401</v>
      </c>
      <c r="F397" s="54"/>
      <c r="G397" s="78">
        <f>G398</f>
        <v>0</v>
      </c>
      <c r="H397" s="78">
        <f>H398</f>
        <v>0</v>
      </c>
      <c r="I397" s="27" t="e">
        <f t="shared" si="15"/>
        <v>#DIV/0!</v>
      </c>
    </row>
    <row r="398" spans="1:9" ht="24" hidden="1" customHeight="1" x14ac:dyDescent="0.25">
      <c r="A398" s="46" t="s">
        <v>39</v>
      </c>
      <c r="B398" s="44" t="s">
        <v>87</v>
      </c>
      <c r="C398" s="43" t="s">
        <v>49</v>
      </c>
      <c r="D398" s="44" t="s">
        <v>113</v>
      </c>
      <c r="E398" s="45" t="s">
        <v>401</v>
      </c>
      <c r="F398" s="54" t="s">
        <v>40</v>
      </c>
      <c r="G398" s="78">
        <v>0</v>
      </c>
      <c r="H398" s="78">
        <v>0</v>
      </c>
      <c r="I398" s="27" t="e">
        <f t="shared" si="15"/>
        <v>#DIV/0!</v>
      </c>
    </row>
    <row r="399" spans="1:9" ht="27" hidden="1" customHeight="1" x14ac:dyDescent="0.25">
      <c r="A399" s="42" t="s">
        <v>402</v>
      </c>
      <c r="B399" s="44" t="s">
        <v>87</v>
      </c>
      <c r="C399" s="43" t="s">
        <v>49</v>
      </c>
      <c r="D399" s="44" t="s">
        <v>113</v>
      </c>
      <c r="E399" s="45" t="s">
        <v>403</v>
      </c>
      <c r="F399" s="54"/>
      <c r="G399" s="78">
        <f>G400</f>
        <v>0</v>
      </c>
      <c r="H399" s="78">
        <f>H400</f>
        <v>0</v>
      </c>
      <c r="I399" s="27" t="e">
        <f t="shared" si="15"/>
        <v>#DIV/0!</v>
      </c>
    </row>
    <row r="400" spans="1:9" ht="53.25" hidden="1" customHeight="1" x14ac:dyDescent="0.25">
      <c r="A400" s="42" t="s">
        <v>152</v>
      </c>
      <c r="B400" s="44" t="s">
        <v>87</v>
      </c>
      <c r="C400" s="43" t="s">
        <v>49</v>
      </c>
      <c r="D400" s="44" t="s">
        <v>113</v>
      </c>
      <c r="E400" s="45" t="s">
        <v>404</v>
      </c>
      <c r="F400" s="54"/>
      <c r="G400" s="78">
        <f>G401</f>
        <v>0</v>
      </c>
      <c r="H400" s="78">
        <f>H401</f>
        <v>0</v>
      </c>
      <c r="I400" s="27" t="e">
        <f t="shared" si="15"/>
        <v>#DIV/0!</v>
      </c>
    </row>
    <row r="401" spans="1:9" ht="24" hidden="1" customHeight="1" x14ac:dyDescent="0.25">
      <c r="A401" s="46" t="s">
        <v>39</v>
      </c>
      <c r="B401" s="44" t="s">
        <v>87</v>
      </c>
      <c r="C401" s="43" t="s">
        <v>49</v>
      </c>
      <c r="D401" s="44" t="s">
        <v>113</v>
      </c>
      <c r="E401" s="45" t="s">
        <v>404</v>
      </c>
      <c r="F401" s="54" t="s">
        <v>40</v>
      </c>
      <c r="G401" s="78">
        <v>0</v>
      </c>
      <c r="H401" s="78">
        <v>0</v>
      </c>
      <c r="I401" s="27" t="e">
        <f t="shared" ref="I401:I464" si="19">H401/G401*100</f>
        <v>#DIV/0!</v>
      </c>
    </row>
    <row r="402" spans="1:9" ht="27" hidden="1" customHeight="1" x14ac:dyDescent="0.25">
      <c r="A402" s="42" t="s">
        <v>405</v>
      </c>
      <c r="B402" s="44" t="s">
        <v>87</v>
      </c>
      <c r="C402" s="43" t="s">
        <v>49</v>
      </c>
      <c r="D402" s="44" t="s">
        <v>113</v>
      </c>
      <c r="E402" s="45" t="s">
        <v>406</v>
      </c>
      <c r="F402" s="54"/>
      <c r="G402" s="78">
        <f>G403</f>
        <v>0</v>
      </c>
      <c r="H402" s="78">
        <f>H403</f>
        <v>0</v>
      </c>
      <c r="I402" s="27" t="e">
        <f t="shared" si="19"/>
        <v>#DIV/0!</v>
      </c>
    </row>
    <row r="403" spans="1:9" ht="53.25" hidden="1" customHeight="1" x14ac:dyDescent="0.25">
      <c r="A403" s="42" t="s">
        <v>152</v>
      </c>
      <c r="B403" s="44" t="s">
        <v>87</v>
      </c>
      <c r="C403" s="43" t="s">
        <v>49</v>
      </c>
      <c r="D403" s="44" t="s">
        <v>113</v>
      </c>
      <c r="E403" s="45" t="s">
        <v>407</v>
      </c>
      <c r="F403" s="54"/>
      <c r="G403" s="78">
        <f>G404</f>
        <v>0</v>
      </c>
      <c r="H403" s="78">
        <f>H404</f>
        <v>0</v>
      </c>
      <c r="I403" s="27" t="e">
        <f t="shared" si="19"/>
        <v>#DIV/0!</v>
      </c>
    </row>
    <row r="404" spans="1:9" ht="24" hidden="1" customHeight="1" x14ac:dyDescent="0.25">
      <c r="A404" s="46" t="s">
        <v>39</v>
      </c>
      <c r="B404" s="44" t="s">
        <v>87</v>
      </c>
      <c r="C404" s="43" t="s">
        <v>49</v>
      </c>
      <c r="D404" s="44" t="s">
        <v>113</v>
      </c>
      <c r="E404" s="45" t="s">
        <v>407</v>
      </c>
      <c r="F404" s="54" t="s">
        <v>40</v>
      </c>
      <c r="G404" s="78">
        <v>0</v>
      </c>
      <c r="H404" s="78">
        <v>0</v>
      </c>
      <c r="I404" s="27" t="e">
        <f t="shared" si="19"/>
        <v>#DIV/0!</v>
      </c>
    </row>
    <row r="405" spans="1:9" ht="16.95" customHeight="1" x14ac:dyDescent="0.25">
      <c r="A405" s="46"/>
      <c r="B405" s="44"/>
      <c r="C405" s="43"/>
      <c r="D405" s="44"/>
      <c r="E405" s="45"/>
      <c r="F405" s="54"/>
      <c r="G405" s="78"/>
      <c r="H405" s="78"/>
      <c r="I405" s="27"/>
    </row>
    <row r="406" spans="1:9" ht="24.6" customHeight="1" x14ac:dyDescent="0.3">
      <c r="A406" s="41" t="s">
        <v>263</v>
      </c>
      <c r="B406" s="38" t="s">
        <v>87</v>
      </c>
      <c r="C406" s="34" t="s">
        <v>49</v>
      </c>
      <c r="D406" s="29" t="s">
        <v>113</v>
      </c>
      <c r="E406" s="35" t="s">
        <v>264</v>
      </c>
      <c r="F406" s="56"/>
      <c r="G406" s="32">
        <f t="shared" ref="G406:H408" si="20">G407</f>
        <v>1284</v>
      </c>
      <c r="H406" s="32">
        <f t="shared" si="20"/>
        <v>945.5</v>
      </c>
      <c r="I406" s="32">
        <f t="shared" si="19"/>
        <v>73.637071651090352</v>
      </c>
    </row>
    <row r="407" spans="1:9" ht="27.6" x14ac:dyDescent="0.3">
      <c r="A407" s="41" t="s">
        <v>265</v>
      </c>
      <c r="B407" s="38" t="s">
        <v>87</v>
      </c>
      <c r="C407" s="34" t="s">
        <v>49</v>
      </c>
      <c r="D407" s="29" t="s">
        <v>113</v>
      </c>
      <c r="E407" s="35" t="s">
        <v>266</v>
      </c>
      <c r="F407" s="56"/>
      <c r="G407" s="32">
        <f t="shared" si="20"/>
        <v>1284</v>
      </c>
      <c r="H407" s="32">
        <f t="shared" si="20"/>
        <v>945.5</v>
      </c>
      <c r="I407" s="32">
        <f t="shared" si="19"/>
        <v>73.637071651090352</v>
      </c>
    </row>
    <row r="408" spans="1:9" ht="39.6" x14ac:dyDescent="0.25">
      <c r="A408" s="42" t="s">
        <v>408</v>
      </c>
      <c r="B408" s="44" t="s">
        <v>87</v>
      </c>
      <c r="C408" s="25" t="s">
        <v>49</v>
      </c>
      <c r="D408" s="18" t="s">
        <v>113</v>
      </c>
      <c r="E408" s="30" t="s">
        <v>409</v>
      </c>
      <c r="F408" s="52"/>
      <c r="G408" s="27">
        <f t="shared" si="20"/>
        <v>1284</v>
      </c>
      <c r="H408" s="27">
        <f t="shared" si="20"/>
        <v>945.5</v>
      </c>
      <c r="I408" s="27">
        <f t="shared" si="19"/>
        <v>73.637071651090352</v>
      </c>
    </row>
    <row r="409" spans="1:9" ht="40.5" customHeight="1" x14ac:dyDescent="0.25">
      <c r="A409" s="42" t="s">
        <v>410</v>
      </c>
      <c r="B409" s="44" t="s">
        <v>87</v>
      </c>
      <c r="C409" s="25" t="s">
        <v>49</v>
      </c>
      <c r="D409" s="18" t="s">
        <v>113</v>
      </c>
      <c r="E409" s="30" t="s">
        <v>411</v>
      </c>
      <c r="F409" s="52"/>
      <c r="G409" s="27">
        <f>G411+G410</f>
        <v>1284</v>
      </c>
      <c r="H409" s="27">
        <f>H411+H410</f>
        <v>945.5</v>
      </c>
      <c r="I409" s="27">
        <f t="shared" si="19"/>
        <v>73.637071651090352</v>
      </c>
    </row>
    <row r="410" spans="1:9" ht="52.8" x14ac:dyDescent="0.25">
      <c r="A410" s="46" t="s">
        <v>30</v>
      </c>
      <c r="B410" s="44" t="s">
        <v>87</v>
      </c>
      <c r="C410" s="25" t="s">
        <v>49</v>
      </c>
      <c r="D410" s="18" t="s">
        <v>113</v>
      </c>
      <c r="E410" s="30" t="s">
        <v>411</v>
      </c>
      <c r="F410" s="52" t="s">
        <v>31</v>
      </c>
      <c r="G410" s="27">
        <v>116.7</v>
      </c>
      <c r="H410" s="27">
        <v>100.6</v>
      </c>
      <c r="I410" s="27">
        <f t="shared" si="19"/>
        <v>86.203941730934005</v>
      </c>
    </row>
    <row r="411" spans="1:9" ht="26.4" x14ac:dyDescent="0.25">
      <c r="A411" s="46" t="s">
        <v>39</v>
      </c>
      <c r="B411" s="44" t="s">
        <v>87</v>
      </c>
      <c r="C411" s="25" t="s">
        <v>49</v>
      </c>
      <c r="D411" s="18" t="s">
        <v>113</v>
      </c>
      <c r="E411" s="30" t="s">
        <v>411</v>
      </c>
      <c r="F411" s="52" t="s">
        <v>40</v>
      </c>
      <c r="G411" s="27">
        <v>1167.3</v>
      </c>
      <c r="H411" s="27">
        <v>844.9</v>
      </c>
      <c r="I411" s="27">
        <f t="shared" si="19"/>
        <v>72.380707615865674</v>
      </c>
    </row>
    <row r="412" spans="1:9" x14ac:dyDescent="0.25">
      <c r="A412" s="46"/>
      <c r="B412" s="44"/>
      <c r="C412" s="25"/>
      <c r="D412" s="18"/>
      <c r="E412" s="30"/>
      <c r="F412" s="52"/>
      <c r="G412" s="27"/>
      <c r="H412" s="27"/>
      <c r="I412" s="27"/>
    </row>
    <row r="413" spans="1:9" x14ac:dyDescent="0.25">
      <c r="A413" s="67" t="s">
        <v>412</v>
      </c>
      <c r="B413" s="29" t="s">
        <v>87</v>
      </c>
      <c r="C413" s="34" t="s">
        <v>121</v>
      </c>
      <c r="D413" s="29"/>
      <c r="E413" s="35"/>
      <c r="F413" s="36"/>
      <c r="G413" s="32">
        <f>G414+G424+G439</f>
        <v>2720.7</v>
      </c>
      <c r="H413" s="32">
        <f>H414+H424+H439</f>
        <v>2720.5</v>
      </c>
      <c r="I413" s="32">
        <f t="shared" si="19"/>
        <v>99.992648950637715</v>
      </c>
    </row>
    <row r="414" spans="1:9" x14ac:dyDescent="0.25">
      <c r="A414" s="42" t="s">
        <v>413</v>
      </c>
      <c r="B414" s="44" t="s">
        <v>87</v>
      </c>
      <c r="C414" s="25" t="s">
        <v>121</v>
      </c>
      <c r="D414" s="18" t="s">
        <v>18</v>
      </c>
      <c r="E414" s="45"/>
      <c r="F414" s="49"/>
      <c r="G414" s="27">
        <f>G415</f>
        <v>1350</v>
      </c>
      <c r="H414" s="27">
        <f>H415</f>
        <v>1350</v>
      </c>
      <c r="I414" s="27">
        <f t="shared" si="19"/>
        <v>100</v>
      </c>
    </row>
    <row r="415" spans="1:9" ht="13.8" x14ac:dyDescent="0.3">
      <c r="A415" s="41" t="s">
        <v>414</v>
      </c>
      <c r="B415" s="38" t="s">
        <v>87</v>
      </c>
      <c r="C415" s="34" t="s">
        <v>121</v>
      </c>
      <c r="D415" s="29" t="s">
        <v>18</v>
      </c>
      <c r="E415" s="35" t="s">
        <v>415</v>
      </c>
      <c r="F415" s="40"/>
      <c r="G415" s="32">
        <f>G416</f>
        <v>1350</v>
      </c>
      <c r="H415" s="32">
        <f>H416</f>
        <v>1350</v>
      </c>
      <c r="I415" s="32">
        <f t="shared" si="19"/>
        <v>100</v>
      </c>
    </row>
    <row r="416" spans="1:9" ht="11.25" customHeight="1" x14ac:dyDescent="0.3">
      <c r="A416" s="41" t="s">
        <v>416</v>
      </c>
      <c r="B416" s="38" t="s">
        <v>87</v>
      </c>
      <c r="C416" s="34" t="s">
        <v>121</v>
      </c>
      <c r="D416" s="29" t="s">
        <v>18</v>
      </c>
      <c r="E416" s="35" t="s">
        <v>417</v>
      </c>
      <c r="F416" s="40"/>
      <c r="G416" s="32">
        <f>G420+G417</f>
        <v>1350</v>
      </c>
      <c r="H416" s="32">
        <f>H420+H417</f>
        <v>1350</v>
      </c>
      <c r="I416" s="32">
        <f t="shared" si="19"/>
        <v>100</v>
      </c>
    </row>
    <row r="417" spans="1:9" ht="26.4" x14ac:dyDescent="0.25">
      <c r="A417" s="42" t="s">
        <v>418</v>
      </c>
      <c r="B417" s="18" t="s">
        <v>87</v>
      </c>
      <c r="C417" s="43" t="s">
        <v>121</v>
      </c>
      <c r="D417" s="18" t="s">
        <v>18</v>
      </c>
      <c r="E417" s="30" t="s">
        <v>419</v>
      </c>
      <c r="F417" s="52"/>
      <c r="G417" s="78">
        <f>G418</f>
        <v>1350</v>
      </c>
      <c r="H417" s="78">
        <f>H418</f>
        <v>1350</v>
      </c>
      <c r="I417" s="27">
        <f t="shared" si="19"/>
        <v>100</v>
      </c>
    </row>
    <row r="418" spans="1:9" ht="52.8" x14ac:dyDescent="0.25">
      <c r="A418" s="42" t="s">
        <v>152</v>
      </c>
      <c r="B418" s="18" t="s">
        <v>87</v>
      </c>
      <c r="C418" s="43" t="s">
        <v>121</v>
      </c>
      <c r="D418" s="18" t="s">
        <v>18</v>
      </c>
      <c r="E418" s="45" t="s">
        <v>420</v>
      </c>
      <c r="F418" s="52"/>
      <c r="G418" s="78">
        <f>G419</f>
        <v>1350</v>
      </c>
      <c r="H418" s="78">
        <f>H419</f>
        <v>1350</v>
      </c>
      <c r="I418" s="27">
        <f t="shared" si="19"/>
        <v>100</v>
      </c>
    </row>
    <row r="419" spans="1:9" ht="26.4" x14ac:dyDescent="0.25">
      <c r="A419" s="46" t="s">
        <v>39</v>
      </c>
      <c r="B419" s="18" t="s">
        <v>87</v>
      </c>
      <c r="C419" s="43" t="s">
        <v>121</v>
      </c>
      <c r="D419" s="18" t="s">
        <v>18</v>
      </c>
      <c r="E419" s="45" t="s">
        <v>420</v>
      </c>
      <c r="F419" s="52" t="s">
        <v>40</v>
      </c>
      <c r="G419" s="78">
        <v>1350</v>
      </c>
      <c r="H419" s="78">
        <v>1350</v>
      </c>
      <c r="I419" s="27">
        <f t="shared" si="19"/>
        <v>100</v>
      </c>
    </row>
    <row r="420" spans="1:9" hidden="1" x14ac:dyDescent="0.25">
      <c r="A420" s="64" t="s">
        <v>421</v>
      </c>
      <c r="B420" s="43" t="s">
        <v>87</v>
      </c>
      <c r="C420" s="44" t="s">
        <v>121</v>
      </c>
      <c r="D420" s="80" t="s">
        <v>18</v>
      </c>
      <c r="E420" s="49" t="s">
        <v>422</v>
      </c>
      <c r="F420" s="45"/>
      <c r="G420" s="63">
        <f>G421</f>
        <v>0</v>
      </c>
      <c r="H420" s="63">
        <f>H421</f>
        <v>0</v>
      </c>
      <c r="I420" s="27" t="e">
        <f t="shared" si="19"/>
        <v>#DIV/0!</v>
      </c>
    </row>
    <row r="421" spans="1:9" ht="52.8" hidden="1" x14ac:dyDescent="0.25">
      <c r="A421" s="42" t="s">
        <v>152</v>
      </c>
      <c r="B421" s="44" t="s">
        <v>87</v>
      </c>
      <c r="C421" s="25" t="s">
        <v>121</v>
      </c>
      <c r="D421" s="18" t="s">
        <v>18</v>
      </c>
      <c r="E421" s="81" t="s">
        <v>423</v>
      </c>
      <c r="F421" s="52"/>
      <c r="G421" s="78">
        <f>G422+G423</f>
        <v>0</v>
      </c>
      <c r="H421" s="78">
        <f>H422+H423</f>
        <v>0</v>
      </c>
      <c r="I421" s="27" t="e">
        <f t="shared" si="19"/>
        <v>#DIV/0!</v>
      </c>
    </row>
    <row r="422" spans="1:9" ht="26.4" hidden="1" x14ac:dyDescent="0.25">
      <c r="A422" s="46" t="s">
        <v>95</v>
      </c>
      <c r="B422" s="44" t="s">
        <v>87</v>
      </c>
      <c r="C422" s="25" t="s">
        <v>121</v>
      </c>
      <c r="D422" s="18" t="s">
        <v>18</v>
      </c>
      <c r="E422" s="81" t="s">
        <v>423</v>
      </c>
      <c r="F422" s="52" t="s">
        <v>96</v>
      </c>
      <c r="G422" s="78">
        <v>0</v>
      </c>
      <c r="H422" s="78">
        <v>0</v>
      </c>
      <c r="I422" s="27" t="e">
        <f t="shared" si="19"/>
        <v>#DIV/0!</v>
      </c>
    </row>
    <row r="423" spans="1:9" hidden="1" x14ac:dyDescent="0.25">
      <c r="A423" s="48" t="s">
        <v>127</v>
      </c>
      <c r="B423" s="43" t="s">
        <v>87</v>
      </c>
      <c r="C423" s="25" t="s">
        <v>121</v>
      </c>
      <c r="D423" s="18" t="s">
        <v>18</v>
      </c>
      <c r="E423" s="81" t="s">
        <v>423</v>
      </c>
      <c r="F423" s="52" t="s">
        <v>44</v>
      </c>
      <c r="G423" s="63">
        <v>0</v>
      </c>
      <c r="H423" s="63">
        <v>0</v>
      </c>
      <c r="I423" s="27" t="e">
        <f t="shared" si="19"/>
        <v>#DIV/0!</v>
      </c>
    </row>
    <row r="424" spans="1:9" ht="20.25" customHeight="1" x14ac:dyDescent="0.25">
      <c r="A424" s="42" t="s">
        <v>424</v>
      </c>
      <c r="B424" s="44" t="s">
        <v>87</v>
      </c>
      <c r="C424" s="25" t="s">
        <v>121</v>
      </c>
      <c r="D424" s="18" t="s">
        <v>67</v>
      </c>
      <c r="E424" s="45"/>
      <c r="F424" s="49"/>
      <c r="G424" s="27">
        <f>G425+G434</f>
        <v>1346.7</v>
      </c>
      <c r="H424" s="27">
        <f>H425+H434</f>
        <v>1346.5</v>
      </c>
      <c r="I424" s="27">
        <f t="shared" si="19"/>
        <v>99.985148882453402</v>
      </c>
    </row>
    <row r="425" spans="1:9" ht="13.8" x14ac:dyDescent="0.3">
      <c r="A425" s="41" t="s">
        <v>414</v>
      </c>
      <c r="B425" s="38" t="s">
        <v>87</v>
      </c>
      <c r="C425" s="34" t="s">
        <v>121</v>
      </c>
      <c r="D425" s="29" t="s">
        <v>67</v>
      </c>
      <c r="E425" s="35" t="s">
        <v>415</v>
      </c>
      <c r="F425" s="40"/>
      <c r="G425" s="32">
        <f>G426</f>
        <v>1346.7</v>
      </c>
      <c r="H425" s="32">
        <f>H426</f>
        <v>1346.5</v>
      </c>
      <c r="I425" s="32">
        <f t="shared" si="19"/>
        <v>99.985148882453402</v>
      </c>
    </row>
    <row r="426" spans="1:9" ht="11.25" customHeight="1" x14ac:dyDescent="0.3">
      <c r="A426" s="41" t="s">
        <v>416</v>
      </c>
      <c r="B426" s="38" t="s">
        <v>87</v>
      </c>
      <c r="C426" s="34" t="s">
        <v>121</v>
      </c>
      <c r="D426" s="29" t="s">
        <v>67</v>
      </c>
      <c r="E426" s="35" t="s">
        <v>417</v>
      </c>
      <c r="F426" s="40"/>
      <c r="G426" s="32">
        <f>G427+G430</f>
        <v>1346.7</v>
      </c>
      <c r="H426" s="32">
        <f>H427+H430</f>
        <v>1346.5</v>
      </c>
      <c r="I426" s="32">
        <f t="shared" si="19"/>
        <v>99.985148882453402</v>
      </c>
    </row>
    <row r="427" spans="1:9" s="51" customFormat="1" ht="26.4" x14ac:dyDescent="0.25">
      <c r="A427" s="57" t="s">
        <v>425</v>
      </c>
      <c r="B427" s="34" t="s">
        <v>87</v>
      </c>
      <c r="C427" s="29" t="s">
        <v>121</v>
      </c>
      <c r="D427" s="59" t="s">
        <v>67</v>
      </c>
      <c r="E427" s="36" t="s">
        <v>426</v>
      </c>
      <c r="F427" s="35"/>
      <c r="G427" s="61">
        <f>G428</f>
        <v>70</v>
      </c>
      <c r="H427" s="61">
        <f>H428</f>
        <v>70</v>
      </c>
      <c r="I427" s="32">
        <f t="shared" si="19"/>
        <v>100</v>
      </c>
    </row>
    <row r="428" spans="1:9" ht="52.8" x14ac:dyDescent="0.25">
      <c r="A428" s="42" t="s">
        <v>152</v>
      </c>
      <c r="B428" s="43" t="s">
        <v>87</v>
      </c>
      <c r="C428" s="18" t="s">
        <v>121</v>
      </c>
      <c r="D428" s="26" t="s">
        <v>67</v>
      </c>
      <c r="E428" s="82" t="s">
        <v>427</v>
      </c>
      <c r="F428" s="45"/>
      <c r="G428" s="63">
        <f>G429</f>
        <v>70</v>
      </c>
      <c r="H428" s="63">
        <f>H429</f>
        <v>70</v>
      </c>
      <c r="I428" s="27">
        <f t="shared" si="19"/>
        <v>100</v>
      </c>
    </row>
    <row r="429" spans="1:9" ht="26.4" x14ac:dyDescent="0.25">
      <c r="A429" s="62" t="s">
        <v>370</v>
      </c>
      <c r="B429" s="43" t="s">
        <v>87</v>
      </c>
      <c r="C429" s="18" t="s">
        <v>121</v>
      </c>
      <c r="D429" s="26" t="s">
        <v>67</v>
      </c>
      <c r="E429" s="82" t="s">
        <v>427</v>
      </c>
      <c r="F429" s="60" t="s">
        <v>96</v>
      </c>
      <c r="G429" s="63">
        <v>70</v>
      </c>
      <c r="H429" s="63">
        <v>70</v>
      </c>
      <c r="I429" s="27">
        <f t="shared" si="19"/>
        <v>100</v>
      </c>
    </row>
    <row r="430" spans="1:9" s="51" customFormat="1" x14ac:dyDescent="0.25">
      <c r="A430" s="83" t="s">
        <v>428</v>
      </c>
      <c r="B430" s="29" t="s">
        <v>87</v>
      </c>
      <c r="C430" s="34" t="s">
        <v>121</v>
      </c>
      <c r="D430" s="29" t="s">
        <v>67</v>
      </c>
      <c r="E430" s="35" t="s">
        <v>429</v>
      </c>
      <c r="F430" s="56"/>
      <c r="G430" s="76">
        <f>G431</f>
        <v>1276.7</v>
      </c>
      <c r="H430" s="76">
        <f>H431</f>
        <v>1276.5</v>
      </c>
      <c r="I430" s="32">
        <f t="shared" si="19"/>
        <v>99.984334612673294</v>
      </c>
    </row>
    <row r="431" spans="1:9" ht="57" customHeight="1" x14ac:dyDescent="0.3">
      <c r="A431" s="84" t="s">
        <v>430</v>
      </c>
      <c r="B431" s="38" t="s">
        <v>87</v>
      </c>
      <c r="C431" s="43" t="s">
        <v>121</v>
      </c>
      <c r="D431" s="44" t="s">
        <v>67</v>
      </c>
      <c r="E431" s="30" t="s">
        <v>431</v>
      </c>
      <c r="F431" s="52"/>
      <c r="G431" s="78">
        <f>G432</f>
        <v>1276.7</v>
      </c>
      <c r="H431" s="78">
        <f>H432</f>
        <v>1276.5</v>
      </c>
      <c r="I431" s="27">
        <f t="shared" si="19"/>
        <v>99.984334612673294</v>
      </c>
    </row>
    <row r="432" spans="1:9" ht="27" x14ac:dyDescent="0.3">
      <c r="A432" s="46" t="s">
        <v>39</v>
      </c>
      <c r="B432" s="38" t="s">
        <v>87</v>
      </c>
      <c r="C432" s="25" t="s">
        <v>121</v>
      </c>
      <c r="D432" s="18" t="s">
        <v>67</v>
      </c>
      <c r="E432" s="30" t="s">
        <v>431</v>
      </c>
      <c r="F432" s="52" t="s">
        <v>40</v>
      </c>
      <c r="G432" s="78">
        <f>1381+73-177.3</f>
        <v>1276.7</v>
      </c>
      <c r="H432" s="78">
        <v>1276.5</v>
      </c>
      <c r="I432" s="27">
        <f t="shared" si="19"/>
        <v>99.984334612673294</v>
      </c>
    </row>
    <row r="433" spans="1:9" x14ac:dyDescent="0.25">
      <c r="A433" s="46"/>
      <c r="B433" s="43"/>
      <c r="C433" s="18"/>
      <c r="D433" s="74"/>
      <c r="E433" s="82"/>
      <c r="F433" s="85"/>
      <c r="G433" s="27"/>
      <c r="H433" s="27"/>
      <c r="I433" s="27"/>
    </row>
    <row r="434" spans="1:9" s="51" customFormat="1" ht="13.8" hidden="1" x14ac:dyDescent="0.3">
      <c r="A434" s="41" t="s">
        <v>374</v>
      </c>
      <c r="B434" s="38" t="s">
        <v>87</v>
      </c>
      <c r="C434" s="29" t="s">
        <v>121</v>
      </c>
      <c r="D434" s="59" t="s">
        <v>67</v>
      </c>
      <c r="E434" s="40" t="s">
        <v>375</v>
      </c>
      <c r="F434" s="66"/>
      <c r="G434" s="76">
        <f t="shared" ref="G434:H437" si="21">G435</f>
        <v>0</v>
      </c>
      <c r="H434" s="76">
        <f t="shared" si="21"/>
        <v>0</v>
      </c>
      <c r="I434" s="27" t="e">
        <f t="shared" si="19"/>
        <v>#DIV/0!</v>
      </c>
    </row>
    <row r="435" spans="1:9" ht="13.8" hidden="1" x14ac:dyDescent="0.3">
      <c r="A435" s="41" t="s">
        <v>376</v>
      </c>
      <c r="B435" s="38" t="s">
        <v>87</v>
      </c>
      <c r="C435" s="29" t="s">
        <v>121</v>
      </c>
      <c r="D435" s="59" t="s">
        <v>67</v>
      </c>
      <c r="E435" s="40" t="s">
        <v>377</v>
      </c>
      <c r="F435" s="66"/>
      <c r="G435" s="76">
        <f t="shared" si="21"/>
        <v>0</v>
      </c>
      <c r="H435" s="76">
        <f t="shared" si="21"/>
        <v>0</v>
      </c>
      <c r="I435" s="27" t="e">
        <f t="shared" si="19"/>
        <v>#DIV/0!</v>
      </c>
    </row>
    <row r="436" spans="1:9" ht="27" hidden="1" customHeight="1" x14ac:dyDescent="0.25">
      <c r="A436" s="42" t="s">
        <v>390</v>
      </c>
      <c r="B436" s="44" t="s">
        <v>87</v>
      </c>
      <c r="C436" s="18" t="s">
        <v>121</v>
      </c>
      <c r="D436" s="26" t="s">
        <v>67</v>
      </c>
      <c r="E436" s="49" t="s">
        <v>391</v>
      </c>
      <c r="F436" s="54"/>
      <c r="G436" s="78">
        <f t="shared" si="21"/>
        <v>0</v>
      </c>
      <c r="H436" s="78">
        <f t="shared" si="21"/>
        <v>0</v>
      </c>
      <c r="I436" s="27" t="e">
        <f t="shared" si="19"/>
        <v>#DIV/0!</v>
      </c>
    </row>
    <row r="437" spans="1:9" ht="53.25" hidden="1" customHeight="1" x14ac:dyDescent="0.25">
      <c r="A437" s="42" t="s">
        <v>152</v>
      </c>
      <c r="B437" s="44" t="s">
        <v>87</v>
      </c>
      <c r="C437" s="18" t="s">
        <v>121</v>
      </c>
      <c r="D437" s="26" t="s">
        <v>67</v>
      </c>
      <c r="E437" s="49" t="s">
        <v>392</v>
      </c>
      <c r="F437" s="54"/>
      <c r="G437" s="78">
        <f t="shared" si="21"/>
        <v>0</v>
      </c>
      <c r="H437" s="78">
        <f t="shared" si="21"/>
        <v>0</v>
      </c>
      <c r="I437" s="27" t="e">
        <f t="shared" si="19"/>
        <v>#DIV/0!</v>
      </c>
    </row>
    <row r="438" spans="1:9" ht="24" hidden="1" customHeight="1" x14ac:dyDescent="0.25">
      <c r="A438" s="46" t="s">
        <v>39</v>
      </c>
      <c r="B438" s="44" t="s">
        <v>87</v>
      </c>
      <c r="C438" s="18" t="s">
        <v>121</v>
      </c>
      <c r="D438" s="26" t="s">
        <v>67</v>
      </c>
      <c r="E438" s="49" t="s">
        <v>392</v>
      </c>
      <c r="F438" s="54" t="s">
        <v>40</v>
      </c>
      <c r="G438" s="78">
        <v>0</v>
      </c>
      <c r="H438" s="78">
        <v>0</v>
      </c>
      <c r="I438" s="27" t="e">
        <f t="shared" si="19"/>
        <v>#DIV/0!</v>
      </c>
    </row>
    <row r="439" spans="1:9" ht="13.8" x14ac:dyDescent="0.3">
      <c r="A439" s="41" t="s">
        <v>432</v>
      </c>
      <c r="B439" s="38" t="s">
        <v>87</v>
      </c>
      <c r="C439" s="34" t="s">
        <v>121</v>
      </c>
      <c r="D439" s="29" t="s">
        <v>121</v>
      </c>
      <c r="E439" s="39"/>
      <c r="F439" s="40"/>
      <c r="G439" s="32">
        <f t="shared" ref="G439:H443" si="22">G440</f>
        <v>24</v>
      </c>
      <c r="H439" s="32">
        <f t="shared" si="22"/>
        <v>24</v>
      </c>
      <c r="I439" s="32">
        <f t="shared" si="19"/>
        <v>100</v>
      </c>
    </row>
    <row r="440" spans="1:9" ht="27" customHeight="1" x14ac:dyDescent="0.3">
      <c r="A440" s="41" t="s">
        <v>203</v>
      </c>
      <c r="B440" s="38" t="s">
        <v>87</v>
      </c>
      <c r="C440" s="34" t="s">
        <v>121</v>
      </c>
      <c r="D440" s="29" t="s">
        <v>121</v>
      </c>
      <c r="E440" s="39" t="s">
        <v>204</v>
      </c>
      <c r="F440" s="40"/>
      <c r="G440" s="32">
        <f t="shared" si="22"/>
        <v>24</v>
      </c>
      <c r="H440" s="32">
        <f t="shared" si="22"/>
        <v>24</v>
      </c>
      <c r="I440" s="32">
        <f t="shared" si="19"/>
        <v>100</v>
      </c>
    </row>
    <row r="441" spans="1:9" ht="18.75" customHeight="1" x14ac:dyDescent="0.3">
      <c r="A441" s="41" t="s">
        <v>433</v>
      </c>
      <c r="B441" s="38" t="s">
        <v>87</v>
      </c>
      <c r="C441" s="34" t="s">
        <v>121</v>
      </c>
      <c r="D441" s="29" t="s">
        <v>121</v>
      </c>
      <c r="E441" s="39" t="s">
        <v>434</v>
      </c>
      <c r="F441" s="40"/>
      <c r="G441" s="32">
        <f t="shared" si="22"/>
        <v>24</v>
      </c>
      <c r="H441" s="32">
        <f t="shared" si="22"/>
        <v>24</v>
      </c>
      <c r="I441" s="32">
        <f t="shared" si="19"/>
        <v>100</v>
      </c>
    </row>
    <row r="442" spans="1:9" ht="26.4" x14ac:dyDescent="0.25">
      <c r="A442" s="42" t="s">
        <v>435</v>
      </c>
      <c r="B442" s="44" t="s">
        <v>87</v>
      </c>
      <c r="C442" s="25" t="s">
        <v>121</v>
      </c>
      <c r="D442" s="18" t="s">
        <v>121</v>
      </c>
      <c r="E442" s="45" t="s">
        <v>436</v>
      </c>
      <c r="F442" s="49"/>
      <c r="G442" s="27">
        <f t="shared" si="22"/>
        <v>24</v>
      </c>
      <c r="H442" s="27">
        <f t="shared" si="22"/>
        <v>24</v>
      </c>
      <c r="I442" s="27">
        <f t="shared" si="19"/>
        <v>100</v>
      </c>
    </row>
    <row r="443" spans="1:9" ht="52.8" x14ac:dyDescent="0.25">
      <c r="A443" s="42" t="s">
        <v>152</v>
      </c>
      <c r="B443" s="44" t="s">
        <v>87</v>
      </c>
      <c r="C443" s="25" t="s">
        <v>121</v>
      </c>
      <c r="D443" s="18" t="s">
        <v>121</v>
      </c>
      <c r="E443" s="45" t="s">
        <v>437</v>
      </c>
      <c r="F443" s="49"/>
      <c r="G443" s="27">
        <f t="shared" si="22"/>
        <v>24</v>
      </c>
      <c r="H443" s="27">
        <f t="shared" si="22"/>
        <v>24</v>
      </c>
      <c r="I443" s="27">
        <f t="shared" si="19"/>
        <v>100</v>
      </c>
    </row>
    <row r="444" spans="1:9" ht="12.6" customHeight="1" x14ac:dyDescent="0.25">
      <c r="A444" s="46" t="s">
        <v>39</v>
      </c>
      <c r="B444" s="44" t="s">
        <v>87</v>
      </c>
      <c r="C444" s="25" t="s">
        <v>121</v>
      </c>
      <c r="D444" s="18" t="s">
        <v>121</v>
      </c>
      <c r="E444" s="45" t="s">
        <v>437</v>
      </c>
      <c r="F444" s="52" t="s">
        <v>40</v>
      </c>
      <c r="G444" s="27">
        <f>135-100-11</f>
        <v>24</v>
      </c>
      <c r="H444" s="27">
        <f>135-100-11</f>
        <v>24</v>
      </c>
      <c r="I444" s="27">
        <f t="shared" si="19"/>
        <v>100</v>
      </c>
    </row>
    <row r="445" spans="1:9" x14ac:dyDescent="0.25">
      <c r="A445" s="46"/>
      <c r="B445" s="44"/>
      <c r="C445" s="25"/>
      <c r="D445" s="18"/>
      <c r="E445" s="45"/>
      <c r="F445" s="52"/>
      <c r="G445" s="27"/>
      <c r="H445" s="27"/>
      <c r="I445" s="27"/>
    </row>
    <row r="446" spans="1:9" x14ac:dyDescent="0.25">
      <c r="A446" s="33" t="s">
        <v>438</v>
      </c>
      <c r="B446" s="29" t="s">
        <v>87</v>
      </c>
      <c r="C446" s="34" t="s">
        <v>439</v>
      </c>
      <c r="D446" s="29"/>
      <c r="E446" s="35"/>
      <c r="F446" s="56"/>
      <c r="G446" s="32">
        <f t="shared" ref="G446:H451" si="23">G447</f>
        <v>10</v>
      </c>
      <c r="H446" s="32">
        <f t="shared" si="23"/>
        <v>10</v>
      </c>
      <c r="I446" s="32">
        <f t="shared" si="19"/>
        <v>100</v>
      </c>
    </row>
    <row r="447" spans="1:9" x14ac:dyDescent="0.25">
      <c r="A447" s="86" t="s">
        <v>440</v>
      </c>
      <c r="B447" s="44" t="s">
        <v>87</v>
      </c>
      <c r="C447" s="43" t="s">
        <v>439</v>
      </c>
      <c r="D447" s="44" t="s">
        <v>18</v>
      </c>
      <c r="E447" s="45"/>
      <c r="F447" s="52"/>
      <c r="G447" s="27">
        <f t="shared" si="23"/>
        <v>10</v>
      </c>
      <c r="H447" s="27">
        <f t="shared" si="23"/>
        <v>10</v>
      </c>
      <c r="I447" s="27">
        <f t="shared" si="19"/>
        <v>100</v>
      </c>
    </row>
    <row r="448" spans="1:9" s="51" customFormat="1" ht="13.8" x14ac:dyDescent="0.3">
      <c r="A448" s="41" t="s">
        <v>441</v>
      </c>
      <c r="B448" s="38" t="s">
        <v>87</v>
      </c>
      <c r="C448" s="34" t="s">
        <v>439</v>
      </c>
      <c r="D448" s="29" t="s">
        <v>18</v>
      </c>
      <c r="E448" s="35" t="s">
        <v>442</v>
      </c>
      <c r="F448" s="56"/>
      <c r="G448" s="32">
        <f t="shared" si="23"/>
        <v>10</v>
      </c>
      <c r="H448" s="32">
        <f t="shared" si="23"/>
        <v>10</v>
      </c>
      <c r="I448" s="32">
        <f t="shared" si="19"/>
        <v>100</v>
      </c>
    </row>
    <row r="449" spans="1:9" ht="13.8" x14ac:dyDescent="0.3">
      <c r="A449" s="41" t="s">
        <v>443</v>
      </c>
      <c r="B449" s="44" t="s">
        <v>87</v>
      </c>
      <c r="C449" s="25" t="s">
        <v>439</v>
      </c>
      <c r="D449" s="18" t="s">
        <v>18</v>
      </c>
      <c r="E449" s="30" t="s">
        <v>444</v>
      </c>
      <c r="F449" s="52"/>
      <c r="G449" s="27">
        <f t="shared" si="23"/>
        <v>10</v>
      </c>
      <c r="H449" s="27">
        <f t="shared" si="23"/>
        <v>10</v>
      </c>
      <c r="I449" s="27">
        <f t="shared" si="19"/>
        <v>100</v>
      </c>
    </row>
    <row r="450" spans="1:9" ht="26.4" x14ac:dyDescent="0.25">
      <c r="A450" s="42" t="s">
        <v>445</v>
      </c>
      <c r="B450" s="44" t="s">
        <v>87</v>
      </c>
      <c r="C450" s="25" t="s">
        <v>439</v>
      </c>
      <c r="D450" s="18" t="s">
        <v>18</v>
      </c>
      <c r="E450" s="30" t="s">
        <v>446</v>
      </c>
      <c r="F450" s="52"/>
      <c r="G450" s="27">
        <f t="shared" si="23"/>
        <v>10</v>
      </c>
      <c r="H450" s="27">
        <f t="shared" si="23"/>
        <v>10</v>
      </c>
      <c r="I450" s="27">
        <f t="shared" si="19"/>
        <v>100</v>
      </c>
    </row>
    <row r="451" spans="1:9" ht="52.8" x14ac:dyDescent="0.25">
      <c r="A451" s="42" t="s">
        <v>152</v>
      </c>
      <c r="B451" s="44" t="s">
        <v>87</v>
      </c>
      <c r="C451" s="25" t="s">
        <v>439</v>
      </c>
      <c r="D451" s="18" t="s">
        <v>18</v>
      </c>
      <c r="E451" s="30" t="s">
        <v>447</v>
      </c>
      <c r="F451" s="52"/>
      <c r="G451" s="27">
        <f t="shared" si="23"/>
        <v>10</v>
      </c>
      <c r="H451" s="27">
        <f t="shared" si="23"/>
        <v>10</v>
      </c>
      <c r="I451" s="27">
        <f t="shared" si="19"/>
        <v>100</v>
      </c>
    </row>
    <row r="452" spans="1:9" ht="26.4" x14ac:dyDescent="0.25">
      <c r="A452" s="46" t="s">
        <v>95</v>
      </c>
      <c r="B452" s="44" t="s">
        <v>87</v>
      </c>
      <c r="C452" s="25" t="s">
        <v>439</v>
      </c>
      <c r="D452" s="18" t="s">
        <v>18</v>
      </c>
      <c r="E452" s="30" t="s">
        <v>447</v>
      </c>
      <c r="F452" s="52" t="s">
        <v>96</v>
      </c>
      <c r="G452" s="27">
        <f>4.9+5.1</f>
        <v>10</v>
      </c>
      <c r="H452" s="27">
        <f>4.9+5.1</f>
        <v>10</v>
      </c>
      <c r="I452" s="27">
        <f t="shared" si="19"/>
        <v>100</v>
      </c>
    </row>
    <row r="453" spans="1:9" x14ac:dyDescent="0.25">
      <c r="A453" s="48"/>
      <c r="B453" s="44"/>
      <c r="C453" s="25"/>
      <c r="D453" s="18"/>
      <c r="E453" s="30"/>
      <c r="F453" s="52"/>
      <c r="G453" s="27"/>
      <c r="H453" s="27"/>
      <c r="I453" s="27"/>
    </row>
    <row r="454" spans="1:9" x14ac:dyDescent="0.25">
      <c r="A454" s="33" t="s">
        <v>448</v>
      </c>
      <c r="B454" s="29" t="s">
        <v>87</v>
      </c>
      <c r="C454" s="34" t="s">
        <v>300</v>
      </c>
      <c r="D454" s="29"/>
      <c r="E454" s="35"/>
      <c r="F454" s="36"/>
      <c r="G454" s="32">
        <f>G455+G462+G523</f>
        <v>7465.8</v>
      </c>
      <c r="H454" s="32">
        <f>H455+H462+H523</f>
        <v>7297.9</v>
      </c>
      <c r="I454" s="32">
        <f t="shared" si="19"/>
        <v>97.751078250154038</v>
      </c>
    </row>
    <row r="455" spans="1:9" x14ac:dyDescent="0.25">
      <c r="A455" s="86" t="s">
        <v>449</v>
      </c>
      <c r="B455" s="44" t="s">
        <v>87</v>
      </c>
      <c r="C455" s="43" t="s">
        <v>300</v>
      </c>
      <c r="D455" s="44" t="s">
        <v>18</v>
      </c>
      <c r="E455" s="45"/>
      <c r="F455" s="49"/>
      <c r="G455" s="27">
        <f t="shared" ref="G455:H459" si="24">G456</f>
        <v>4010.2999999999997</v>
      </c>
      <c r="H455" s="27">
        <f t="shared" si="24"/>
        <v>4010.2999999999997</v>
      </c>
      <c r="I455" s="27">
        <f t="shared" si="19"/>
        <v>100</v>
      </c>
    </row>
    <row r="456" spans="1:9" ht="27.6" x14ac:dyDescent="0.3">
      <c r="A456" s="41" t="s">
        <v>450</v>
      </c>
      <c r="B456" s="38" t="s">
        <v>87</v>
      </c>
      <c r="C456" s="37" t="s">
        <v>300</v>
      </c>
      <c r="D456" s="38" t="s">
        <v>18</v>
      </c>
      <c r="E456" s="39" t="s">
        <v>451</v>
      </c>
      <c r="F456" s="40"/>
      <c r="G456" s="32">
        <f t="shared" si="24"/>
        <v>4010.2999999999997</v>
      </c>
      <c r="H456" s="32">
        <f t="shared" si="24"/>
        <v>4010.2999999999997</v>
      </c>
      <c r="I456" s="32">
        <f t="shared" si="19"/>
        <v>100</v>
      </c>
    </row>
    <row r="457" spans="1:9" ht="27.6" x14ac:dyDescent="0.3">
      <c r="A457" s="41" t="s">
        <v>452</v>
      </c>
      <c r="B457" s="38" t="s">
        <v>87</v>
      </c>
      <c r="C457" s="34" t="s">
        <v>300</v>
      </c>
      <c r="D457" s="29" t="s">
        <v>18</v>
      </c>
      <c r="E457" s="35" t="s">
        <v>453</v>
      </c>
      <c r="F457" s="36"/>
      <c r="G457" s="32">
        <f t="shared" si="24"/>
        <v>4010.2999999999997</v>
      </c>
      <c r="H457" s="32">
        <f t="shared" si="24"/>
        <v>4010.2999999999997</v>
      </c>
      <c r="I457" s="32">
        <f t="shared" si="19"/>
        <v>100</v>
      </c>
    </row>
    <row r="458" spans="1:9" ht="26.4" x14ac:dyDescent="0.25">
      <c r="A458" s="42" t="s">
        <v>454</v>
      </c>
      <c r="B458" s="44" t="s">
        <v>87</v>
      </c>
      <c r="C458" s="25" t="s">
        <v>300</v>
      </c>
      <c r="D458" s="18" t="s">
        <v>18</v>
      </c>
      <c r="E458" s="30" t="s">
        <v>455</v>
      </c>
      <c r="F458" s="31"/>
      <c r="G458" s="27">
        <f t="shared" si="24"/>
        <v>4010.2999999999997</v>
      </c>
      <c r="H458" s="27">
        <f t="shared" si="24"/>
        <v>4010.2999999999997</v>
      </c>
      <c r="I458" s="27">
        <f t="shared" si="19"/>
        <v>100</v>
      </c>
    </row>
    <row r="459" spans="1:9" ht="26.4" x14ac:dyDescent="0.25">
      <c r="A459" s="42" t="s">
        <v>456</v>
      </c>
      <c r="B459" s="44" t="s">
        <v>87</v>
      </c>
      <c r="C459" s="25" t="s">
        <v>300</v>
      </c>
      <c r="D459" s="18" t="s">
        <v>18</v>
      </c>
      <c r="E459" s="30" t="s">
        <v>457</v>
      </c>
      <c r="F459" s="31"/>
      <c r="G459" s="27">
        <f t="shared" si="24"/>
        <v>4010.2999999999997</v>
      </c>
      <c r="H459" s="27">
        <f t="shared" si="24"/>
        <v>4010.2999999999997</v>
      </c>
      <c r="I459" s="27">
        <f t="shared" si="19"/>
        <v>100</v>
      </c>
    </row>
    <row r="460" spans="1:9" x14ac:dyDescent="0.25">
      <c r="A460" s="48" t="s">
        <v>41</v>
      </c>
      <c r="B460" s="44" t="s">
        <v>87</v>
      </c>
      <c r="C460" s="25" t="s">
        <v>300</v>
      </c>
      <c r="D460" s="18" t="s">
        <v>18</v>
      </c>
      <c r="E460" s="30" t="s">
        <v>457</v>
      </c>
      <c r="F460" s="31" t="s">
        <v>42</v>
      </c>
      <c r="G460" s="27">
        <f>3904.6+105.7</f>
        <v>4010.2999999999997</v>
      </c>
      <c r="H460" s="27">
        <f>3904.6+105.7</f>
        <v>4010.2999999999997</v>
      </c>
      <c r="I460" s="27">
        <f t="shared" si="19"/>
        <v>100</v>
      </c>
    </row>
    <row r="461" spans="1:9" x14ac:dyDescent="0.25">
      <c r="A461" s="48"/>
      <c r="B461" s="44"/>
      <c r="C461" s="25"/>
      <c r="D461" s="18"/>
      <c r="E461" s="30"/>
      <c r="F461" s="31"/>
      <c r="G461" s="27"/>
      <c r="H461" s="27"/>
      <c r="I461" s="27"/>
    </row>
    <row r="462" spans="1:9" x14ac:dyDescent="0.25">
      <c r="A462" s="87" t="s">
        <v>458</v>
      </c>
      <c r="B462" s="44" t="s">
        <v>87</v>
      </c>
      <c r="C462" s="43" t="s">
        <v>300</v>
      </c>
      <c r="D462" s="44" t="s">
        <v>21</v>
      </c>
      <c r="E462" s="45"/>
      <c r="F462" s="49"/>
      <c r="G462" s="27">
        <f>G468+G463</f>
        <v>2399.3000000000002</v>
      </c>
      <c r="H462" s="27">
        <f>H468+H463</f>
        <v>2231.4</v>
      </c>
      <c r="I462" s="27">
        <f t="shared" si="19"/>
        <v>93.002125619972489</v>
      </c>
    </row>
    <row r="463" spans="1:9" ht="29.25" customHeight="1" x14ac:dyDescent="0.3">
      <c r="A463" s="41" t="s">
        <v>203</v>
      </c>
      <c r="B463" s="38" t="s">
        <v>87</v>
      </c>
      <c r="C463" s="34" t="s">
        <v>300</v>
      </c>
      <c r="D463" s="29" t="s">
        <v>21</v>
      </c>
      <c r="E463" s="35" t="s">
        <v>204</v>
      </c>
      <c r="F463" s="56"/>
      <c r="G463" s="32">
        <f t="shared" ref="G463:H466" si="25">G464</f>
        <v>878.4</v>
      </c>
      <c r="H463" s="32">
        <f t="shared" si="25"/>
        <v>878.4</v>
      </c>
      <c r="I463" s="32">
        <f t="shared" si="19"/>
        <v>100</v>
      </c>
    </row>
    <row r="464" spans="1:9" ht="13.8" x14ac:dyDescent="0.3">
      <c r="A464" s="41" t="s">
        <v>459</v>
      </c>
      <c r="B464" s="38" t="s">
        <v>87</v>
      </c>
      <c r="C464" s="34" t="s">
        <v>300</v>
      </c>
      <c r="D464" s="29" t="s">
        <v>21</v>
      </c>
      <c r="E464" s="35" t="s">
        <v>460</v>
      </c>
      <c r="F464" s="56"/>
      <c r="G464" s="32">
        <f t="shared" si="25"/>
        <v>878.4</v>
      </c>
      <c r="H464" s="32">
        <f t="shared" si="25"/>
        <v>878.4</v>
      </c>
      <c r="I464" s="32">
        <f t="shared" si="19"/>
        <v>100</v>
      </c>
    </row>
    <row r="465" spans="1:9" ht="26.4" x14ac:dyDescent="0.25">
      <c r="A465" s="42" t="s">
        <v>461</v>
      </c>
      <c r="B465" s="44" t="s">
        <v>87</v>
      </c>
      <c r="C465" s="25" t="s">
        <v>300</v>
      </c>
      <c r="D465" s="18" t="s">
        <v>21</v>
      </c>
      <c r="E465" s="30" t="s">
        <v>462</v>
      </c>
      <c r="F465" s="52"/>
      <c r="G465" s="27">
        <f t="shared" si="25"/>
        <v>878.4</v>
      </c>
      <c r="H465" s="27">
        <f t="shared" si="25"/>
        <v>878.4</v>
      </c>
      <c r="I465" s="27">
        <f t="shared" ref="I465:I528" si="26">H465/G465*100</f>
        <v>100</v>
      </c>
    </row>
    <row r="466" spans="1:9" ht="39.6" x14ac:dyDescent="0.25">
      <c r="A466" s="69" t="s">
        <v>463</v>
      </c>
      <c r="B466" s="44" t="s">
        <v>87</v>
      </c>
      <c r="C466" s="25" t="s">
        <v>300</v>
      </c>
      <c r="D466" s="18" t="s">
        <v>21</v>
      </c>
      <c r="E466" s="30" t="s">
        <v>464</v>
      </c>
      <c r="F466" s="31"/>
      <c r="G466" s="27">
        <f t="shared" si="25"/>
        <v>878.4</v>
      </c>
      <c r="H466" s="27">
        <f t="shared" si="25"/>
        <v>878.4</v>
      </c>
      <c r="I466" s="27">
        <f t="shared" si="26"/>
        <v>100</v>
      </c>
    </row>
    <row r="467" spans="1:9" x14ac:dyDescent="0.25">
      <c r="A467" s="48" t="s">
        <v>41</v>
      </c>
      <c r="B467" s="44" t="s">
        <v>87</v>
      </c>
      <c r="C467" s="25" t="s">
        <v>300</v>
      </c>
      <c r="D467" s="18" t="s">
        <v>21</v>
      </c>
      <c r="E467" s="30" t="s">
        <v>464</v>
      </c>
      <c r="F467" s="31" t="s">
        <v>42</v>
      </c>
      <c r="G467" s="27">
        <f>95.6+448.3+334.5</f>
        <v>878.4</v>
      </c>
      <c r="H467" s="27">
        <f>95.6+448.3+334.5</f>
        <v>878.4</v>
      </c>
      <c r="I467" s="27">
        <f t="shared" si="26"/>
        <v>100</v>
      </c>
    </row>
    <row r="468" spans="1:9" ht="35.25" customHeight="1" x14ac:dyDescent="0.3">
      <c r="A468" s="41" t="s">
        <v>450</v>
      </c>
      <c r="B468" s="38" t="s">
        <v>87</v>
      </c>
      <c r="C468" s="37" t="s">
        <v>300</v>
      </c>
      <c r="D468" s="38" t="s">
        <v>21</v>
      </c>
      <c r="E468" s="39" t="s">
        <v>451</v>
      </c>
      <c r="F468" s="40"/>
      <c r="G468" s="32">
        <f>G469+G497+G507</f>
        <v>1520.9</v>
      </c>
      <c r="H468" s="32">
        <f>H469+H497+H507</f>
        <v>1353</v>
      </c>
      <c r="I468" s="32">
        <f t="shared" si="26"/>
        <v>88.960483923992371</v>
      </c>
    </row>
    <row r="469" spans="1:9" ht="27.6" x14ac:dyDescent="0.3">
      <c r="A469" s="41" t="s">
        <v>452</v>
      </c>
      <c r="B469" s="38" t="s">
        <v>87</v>
      </c>
      <c r="C469" s="37" t="s">
        <v>300</v>
      </c>
      <c r="D469" s="38" t="s">
        <v>21</v>
      </c>
      <c r="E469" s="39" t="s">
        <v>453</v>
      </c>
      <c r="F469" s="40"/>
      <c r="G469" s="32">
        <f>G473+G476+G479+G482+G485+G488+G491+G494+G470</f>
        <v>1322.7</v>
      </c>
      <c r="H469" s="32">
        <f>H473+H476+H479+H482+H485+H488+H491+H494+H470</f>
        <v>1154.8</v>
      </c>
      <c r="I469" s="32">
        <f t="shared" si="26"/>
        <v>87.306267483178345</v>
      </c>
    </row>
    <row r="470" spans="1:9" ht="27" x14ac:dyDescent="0.3">
      <c r="A470" s="42" t="s">
        <v>454</v>
      </c>
      <c r="B470" s="44" t="s">
        <v>87</v>
      </c>
      <c r="C470" s="43" t="s">
        <v>300</v>
      </c>
      <c r="D470" s="44" t="s">
        <v>21</v>
      </c>
      <c r="E470" s="45" t="s">
        <v>465</v>
      </c>
      <c r="F470" s="40"/>
      <c r="G470" s="27">
        <f>G471</f>
        <v>238.5</v>
      </c>
      <c r="H470" s="27">
        <f>H471</f>
        <v>70.599999999999994</v>
      </c>
      <c r="I470" s="27">
        <f t="shared" si="26"/>
        <v>29.601677148846957</v>
      </c>
    </row>
    <row r="471" spans="1:9" ht="13.8" x14ac:dyDescent="0.3">
      <c r="A471" s="42" t="s">
        <v>466</v>
      </c>
      <c r="B471" s="44" t="s">
        <v>87</v>
      </c>
      <c r="C471" s="43" t="s">
        <v>300</v>
      </c>
      <c r="D471" s="44" t="s">
        <v>21</v>
      </c>
      <c r="E471" s="30" t="s">
        <v>457</v>
      </c>
      <c r="F471" s="40"/>
      <c r="G471" s="27">
        <f>G472</f>
        <v>238.5</v>
      </c>
      <c r="H471" s="27">
        <f>H472</f>
        <v>70.599999999999994</v>
      </c>
      <c r="I471" s="27">
        <f t="shared" si="26"/>
        <v>29.601677148846957</v>
      </c>
    </row>
    <row r="472" spans="1:9" x14ac:dyDescent="0.25">
      <c r="A472" s="48" t="s">
        <v>41</v>
      </c>
      <c r="B472" s="44" t="s">
        <v>87</v>
      </c>
      <c r="C472" s="25" t="s">
        <v>300</v>
      </c>
      <c r="D472" s="18" t="s">
        <v>21</v>
      </c>
      <c r="E472" s="30" t="s">
        <v>457</v>
      </c>
      <c r="F472" s="31" t="s">
        <v>42</v>
      </c>
      <c r="G472" s="27">
        <f>70.6+167.9</f>
        <v>238.5</v>
      </c>
      <c r="H472" s="27">
        <v>70.599999999999994</v>
      </c>
      <c r="I472" s="27">
        <f t="shared" si="26"/>
        <v>29.601677148846957</v>
      </c>
    </row>
    <row r="473" spans="1:9" ht="26.4" x14ac:dyDescent="0.25">
      <c r="A473" s="42" t="s">
        <v>467</v>
      </c>
      <c r="B473" s="44" t="s">
        <v>87</v>
      </c>
      <c r="C473" s="25" t="s">
        <v>300</v>
      </c>
      <c r="D473" s="18" t="s">
        <v>21</v>
      </c>
      <c r="E473" s="30" t="s">
        <v>468</v>
      </c>
      <c r="F473" s="31"/>
      <c r="G473" s="27">
        <f>G474</f>
        <v>35</v>
      </c>
      <c r="H473" s="27">
        <f>H474</f>
        <v>35</v>
      </c>
      <c r="I473" s="27">
        <f t="shared" si="26"/>
        <v>100</v>
      </c>
    </row>
    <row r="474" spans="1:9" ht="26.4" x14ac:dyDescent="0.25">
      <c r="A474" s="42" t="s">
        <v>469</v>
      </c>
      <c r="B474" s="44" t="s">
        <v>87</v>
      </c>
      <c r="C474" s="25" t="s">
        <v>300</v>
      </c>
      <c r="D474" s="18" t="s">
        <v>21</v>
      </c>
      <c r="E474" s="30" t="s">
        <v>470</v>
      </c>
      <c r="F474" s="31"/>
      <c r="G474" s="27">
        <f>G475</f>
        <v>35</v>
      </c>
      <c r="H474" s="27">
        <f>H475</f>
        <v>35</v>
      </c>
      <c r="I474" s="27">
        <f t="shared" si="26"/>
        <v>100</v>
      </c>
    </row>
    <row r="475" spans="1:9" x14ac:dyDescent="0.25">
      <c r="A475" s="48" t="s">
        <v>41</v>
      </c>
      <c r="B475" s="44" t="s">
        <v>87</v>
      </c>
      <c r="C475" s="25" t="s">
        <v>300</v>
      </c>
      <c r="D475" s="18" t="s">
        <v>21</v>
      </c>
      <c r="E475" s="30" t="s">
        <v>470</v>
      </c>
      <c r="F475" s="31" t="s">
        <v>42</v>
      </c>
      <c r="G475" s="27">
        <f>70-35</f>
        <v>35</v>
      </c>
      <c r="H475" s="27">
        <f>70-35</f>
        <v>35</v>
      </c>
      <c r="I475" s="27">
        <f t="shared" si="26"/>
        <v>100</v>
      </c>
    </row>
    <row r="476" spans="1:9" ht="32.25" customHeight="1" x14ac:dyDescent="0.25">
      <c r="A476" s="42" t="s">
        <v>471</v>
      </c>
      <c r="B476" s="44" t="s">
        <v>87</v>
      </c>
      <c r="C476" s="25" t="s">
        <v>300</v>
      </c>
      <c r="D476" s="18" t="s">
        <v>21</v>
      </c>
      <c r="E476" s="30" t="s">
        <v>472</v>
      </c>
      <c r="F476" s="31"/>
      <c r="G476" s="27">
        <f>G477</f>
        <v>240</v>
      </c>
      <c r="H476" s="27">
        <f>H477</f>
        <v>240</v>
      </c>
      <c r="I476" s="27">
        <f t="shared" si="26"/>
        <v>100</v>
      </c>
    </row>
    <row r="477" spans="1:9" ht="26.4" x14ac:dyDescent="0.25">
      <c r="A477" s="42" t="s">
        <v>473</v>
      </c>
      <c r="B477" s="44" t="s">
        <v>87</v>
      </c>
      <c r="C477" s="25" t="s">
        <v>300</v>
      </c>
      <c r="D477" s="18" t="s">
        <v>21</v>
      </c>
      <c r="E477" s="30" t="s">
        <v>474</v>
      </c>
      <c r="F477" s="31"/>
      <c r="G477" s="27">
        <f>G478</f>
        <v>240</v>
      </c>
      <c r="H477" s="27">
        <f>H478</f>
        <v>240</v>
      </c>
      <c r="I477" s="27">
        <f t="shared" si="26"/>
        <v>100</v>
      </c>
    </row>
    <row r="478" spans="1:9" x14ac:dyDescent="0.25">
      <c r="A478" s="48" t="s">
        <v>41</v>
      </c>
      <c r="B478" s="44" t="s">
        <v>87</v>
      </c>
      <c r="C478" s="25" t="s">
        <v>300</v>
      </c>
      <c r="D478" s="18" t="s">
        <v>21</v>
      </c>
      <c r="E478" s="30" t="s">
        <v>474</v>
      </c>
      <c r="F478" s="31" t="s">
        <v>42</v>
      </c>
      <c r="G478" s="27">
        <f>180+60</f>
        <v>240</v>
      </c>
      <c r="H478" s="27">
        <f>180+60</f>
        <v>240</v>
      </c>
      <c r="I478" s="27">
        <f t="shared" si="26"/>
        <v>100</v>
      </c>
    </row>
    <row r="479" spans="1:9" ht="66" x14ac:dyDescent="0.25">
      <c r="A479" s="42" t="s">
        <v>475</v>
      </c>
      <c r="B479" s="44" t="s">
        <v>87</v>
      </c>
      <c r="C479" s="25" t="s">
        <v>300</v>
      </c>
      <c r="D479" s="18" t="s">
        <v>21</v>
      </c>
      <c r="E479" s="30" t="s">
        <v>476</v>
      </c>
      <c r="F479" s="31"/>
      <c r="G479" s="27">
        <f>G480</f>
        <v>750</v>
      </c>
      <c r="H479" s="27">
        <f>H480</f>
        <v>750</v>
      </c>
      <c r="I479" s="27">
        <f t="shared" si="26"/>
        <v>100</v>
      </c>
    </row>
    <row r="480" spans="1:9" ht="63" customHeight="1" x14ac:dyDescent="0.25">
      <c r="A480" s="64" t="s">
        <v>477</v>
      </c>
      <c r="B480" s="73" t="s">
        <v>87</v>
      </c>
      <c r="C480" s="25" t="s">
        <v>300</v>
      </c>
      <c r="D480" s="18" t="s">
        <v>21</v>
      </c>
      <c r="E480" s="30" t="s">
        <v>478</v>
      </c>
      <c r="F480" s="31"/>
      <c r="G480" s="27">
        <f>G481</f>
        <v>750</v>
      </c>
      <c r="H480" s="27">
        <f>H481</f>
        <v>750</v>
      </c>
      <c r="I480" s="27">
        <f t="shared" si="26"/>
        <v>100</v>
      </c>
    </row>
    <row r="481" spans="1:9" x14ac:dyDescent="0.25">
      <c r="A481" s="88" t="s">
        <v>41</v>
      </c>
      <c r="B481" s="73" t="s">
        <v>87</v>
      </c>
      <c r="C481" s="25" t="s">
        <v>300</v>
      </c>
      <c r="D481" s="18" t="s">
        <v>21</v>
      </c>
      <c r="E481" s="30" t="s">
        <v>478</v>
      </c>
      <c r="F481" s="31" t="s">
        <v>42</v>
      </c>
      <c r="G481" s="27">
        <v>750</v>
      </c>
      <c r="H481" s="27">
        <v>750</v>
      </c>
      <c r="I481" s="27">
        <f t="shared" si="26"/>
        <v>100</v>
      </c>
    </row>
    <row r="482" spans="1:9" ht="35.25" customHeight="1" x14ac:dyDescent="0.25">
      <c r="A482" s="64" t="s">
        <v>479</v>
      </c>
      <c r="B482" s="73" t="s">
        <v>87</v>
      </c>
      <c r="C482" s="25" t="s">
        <v>300</v>
      </c>
      <c r="D482" s="18" t="s">
        <v>21</v>
      </c>
      <c r="E482" s="30" t="s">
        <v>480</v>
      </c>
      <c r="F482" s="31"/>
      <c r="G482" s="27">
        <f>G483</f>
        <v>0</v>
      </c>
      <c r="H482" s="27">
        <f>H483</f>
        <v>0</v>
      </c>
      <c r="I482" s="27">
        <v>0</v>
      </c>
    </row>
    <row r="483" spans="1:9" ht="26.4" x14ac:dyDescent="0.25">
      <c r="A483" s="42" t="s">
        <v>481</v>
      </c>
      <c r="B483" s="44" t="s">
        <v>87</v>
      </c>
      <c r="C483" s="25" t="s">
        <v>300</v>
      </c>
      <c r="D483" s="18" t="s">
        <v>21</v>
      </c>
      <c r="E483" s="30" t="s">
        <v>482</v>
      </c>
      <c r="F483" s="31"/>
      <c r="G483" s="27">
        <f>G484</f>
        <v>0</v>
      </c>
      <c r="H483" s="27">
        <f>H484</f>
        <v>0</v>
      </c>
      <c r="I483" s="27">
        <v>0</v>
      </c>
    </row>
    <row r="484" spans="1:9" x14ac:dyDescent="0.25">
      <c r="A484" s="48" t="s">
        <v>41</v>
      </c>
      <c r="B484" s="44" t="s">
        <v>87</v>
      </c>
      <c r="C484" s="25" t="s">
        <v>300</v>
      </c>
      <c r="D484" s="18" t="s">
        <v>21</v>
      </c>
      <c r="E484" s="30" t="s">
        <v>482</v>
      </c>
      <c r="F484" s="31" t="s">
        <v>42</v>
      </c>
      <c r="G484" s="27">
        <f>40-40</f>
        <v>0</v>
      </c>
      <c r="H484" s="27">
        <f>40-40</f>
        <v>0</v>
      </c>
      <c r="I484" s="27">
        <v>0</v>
      </c>
    </row>
    <row r="485" spans="1:9" ht="39.6" hidden="1" x14ac:dyDescent="0.25">
      <c r="A485" s="42" t="s">
        <v>239</v>
      </c>
      <c r="B485" s="44" t="s">
        <v>87</v>
      </c>
      <c r="C485" s="25" t="s">
        <v>300</v>
      </c>
      <c r="D485" s="18" t="s">
        <v>21</v>
      </c>
      <c r="E485" s="30" t="s">
        <v>483</v>
      </c>
      <c r="F485" s="31"/>
      <c r="G485" s="27">
        <f>G486</f>
        <v>0</v>
      </c>
      <c r="H485" s="27">
        <f>H486</f>
        <v>0</v>
      </c>
      <c r="I485" s="27" t="e">
        <f t="shared" si="26"/>
        <v>#DIV/0!</v>
      </c>
    </row>
    <row r="486" spans="1:9" ht="41.25" hidden="1" customHeight="1" x14ac:dyDescent="0.25">
      <c r="A486" s="42" t="s">
        <v>484</v>
      </c>
      <c r="B486" s="44" t="s">
        <v>87</v>
      </c>
      <c r="C486" s="25" t="s">
        <v>300</v>
      </c>
      <c r="D486" s="18" t="s">
        <v>21</v>
      </c>
      <c r="E486" s="30" t="s">
        <v>485</v>
      </c>
      <c r="F486" s="31"/>
      <c r="G486" s="27">
        <f>G487</f>
        <v>0</v>
      </c>
      <c r="H486" s="27">
        <f>H487</f>
        <v>0</v>
      </c>
      <c r="I486" s="27" t="e">
        <f t="shared" si="26"/>
        <v>#DIV/0!</v>
      </c>
    </row>
    <row r="487" spans="1:9" hidden="1" x14ac:dyDescent="0.25">
      <c r="A487" s="48" t="s">
        <v>41</v>
      </c>
      <c r="B487" s="44" t="s">
        <v>87</v>
      </c>
      <c r="C487" s="25" t="s">
        <v>300</v>
      </c>
      <c r="D487" s="18" t="s">
        <v>21</v>
      </c>
      <c r="E487" s="30" t="s">
        <v>485</v>
      </c>
      <c r="F487" s="31" t="s">
        <v>42</v>
      </c>
      <c r="G487" s="27">
        <v>0</v>
      </c>
      <c r="H487" s="27">
        <v>0</v>
      </c>
      <c r="I487" s="27" t="e">
        <f t="shared" si="26"/>
        <v>#DIV/0!</v>
      </c>
    </row>
    <row r="488" spans="1:9" ht="56.25" hidden="1" customHeight="1" x14ac:dyDescent="0.25">
      <c r="A488" s="42" t="s">
        <v>486</v>
      </c>
      <c r="B488" s="44" t="s">
        <v>87</v>
      </c>
      <c r="C488" s="25" t="s">
        <v>300</v>
      </c>
      <c r="D488" s="18" t="s">
        <v>21</v>
      </c>
      <c r="E488" s="30" t="s">
        <v>487</v>
      </c>
      <c r="F488" s="31"/>
      <c r="G488" s="27">
        <f>G489</f>
        <v>0</v>
      </c>
      <c r="H488" s="27">
        <f>H489</f>
        <v>0</v>
      </c>
      <c r="I488" s="27" t="e">
        <f t="shared" si="26"/>
        <v>#DIV/0!</v>
      </c>
    </row>
    <row r="489" spans="1:9" ht="54" hidden="1" customHeight="1" x14ac:dyDescent="0.25">
      <c r="A489" s="46" t="s">
        <v>152</v>
      </c>
      <c r="B489" s="44" t="s">
        <v>87</v>
      </c>
      <c r="C489" s="25" t="s">
        <v>300</v>
      </c>
      <c r="D489" s="18" t="s">
        <v>21</v>
      </c>
      <c r="E489" s="30" t="s">
        <v>488</v>
      </c>
      <c r="F489" s="31"/>
      <c r="G489" s="27">
        <f>G490</f>
        <v>0</v>
      </c>
      <c r="H489" s="27">
        <f>H490</f>
        <v>0</v>
      </c>
      <c r="I489" s="27" t="e">
        <f t="shared" si="26"/>
        <v>#DIV/0!</v>
      </c>
    </row>
    <row r="490" spans="1:9" ht="26.4" hidden="1" x14ac:dyDescent="0.25">
      <c r="A490" s="46" t="s">
        <v>39</v>
      </c>
      <c r="B490" s="44" t="s">
        <v>87</v>
      </c>
      <c r="C490" s="25" t="s">
        <v>300</v>
      </c>
      <c r="D490" s="18" t="s">
        <v>21</v>
      </c>
      <c r="E490" s="30" t="s">
        <v>488</v>
      </c>
      <c r="F490" s="31" t="s">
        <v>40</v>
      </c>
      <c r="G490" s="27">
        <v>0</v>
      </c>
      <c r="H490" s="27">
        <v>0</v>
      </c>
      <c r="I490" s="27" t="e">
        <f t="shared" si="26"/>
        <v>#DIV/0!</v>
      </c>
    </row>
    <row r="491" spans="1:9" ht="44.25" hidden="1" customHeight="1" x14ac:dyDescent="0.25">
      <c r="A491" s="42" t="s">
        <v>489</v>
      </c>
      <c r="B491" s="44" t="s">
        <v>87</v>
      </c>
      <c r="C491" s="25" t="s">
        <v>300</v>
      </c>
      <c r="D491" s="18" t="s">
        <v>21</v>
      </c>
      <c r="E491" s="30" t="s">
        <v>490</v>
      </c>
      <c r="F491" s="31"/>
      <c r="G491" s="27">
        <f>G492</f>
        <v>0</v>
      </c>
      <c r="H491" s="27">
        <f>H492</f>
        <v>0</v>
      </c>
      <c r="I491" s="27" t="e">
        <f t="shared" si="26"/>
        <v>#DIV/0!</v>
      </c>
    </row>
    <row r="492" spans="1:9" ht="54" hidden="1" customHeight="1" x14ac:dyDescent="0.25">
      <c r="A492" s="46" t="s">
        <v>152</v>
      </c>
      <c r="B492" s="44" t="s">
        <v>87</v>
      </c>
      <c r="C492" s="25" t="s">
        <v>300</v>
      </c>
      <c r="D492" s="18" t="s">
        <v>21</v>
      </c>
      <c r="E492" s="30" t="s">
        <v>491</v>
      </c>
      <c r="F492" s="31"/>
      <c r="G492" s="27">
        <f>G493</f>
        <v>0</v>
      </c>
      <c r="H492" s="27">
        <f>H493</f>
        <v>0</v>
      </c>
      <c r="I492" s="27" t="e">
        <f t="shared" si="26"/>
        <v>#DIV/0!</v>
      </c>
    </row>
    <row r="493" spans="1:9" ht="26.4" hidden="1" x14ac:dyDescent="0.25">
      <c r="A493" s="46" t="s">
        <v>39</v>
      </c>
      <c r="B493" s="44" t="s">
        <v>87</v>
      </c>
      <c r="C493" s="25" t="s">
        <v>300</v>
      </c>
      <c r="D493" s="18" t="s">
        <v>21</v>
      </c>
      <c r="E493" s="30" t="s">
        <v>491</v>
      </c>
      <c r="F493" s="31" t="s">
        <v>40</v>
      </c>
      <c r="G493" s="27">
        <v>0</v>
      </c>
      <c r="H493" s="27">
        <v>0</v>
      </c>
      <c r="I493" s="27" t="e">
        <f t="shared" si="26"/>
        <v>#DIV/0!</v>
      </c>
    </row>
    <row r="494" spans="1:9" ht="31.5" customHeight="1" x14ac:dyDescent="0.25">
      <c r="A494" s="42" t="s">
        <v>492</v>
      </c>
      <c r="B494" s="44" t="s">
        <v>87</v>
      </c>
      <c r="C494" s="25" t="s">
        <v>300</v>
      </c>
      <c r="D494" s="18" t="s">
        <v>21</v>
      </c>
      <c r="E494" s="30" t="s">
        <v>483</v>
      </c>
      <c r="F494" s="31"/>
      <c r="G494" s="27">
        <f>G495</f>
        <v>59.2</v>
      </c>
      <c r="H494" s="27">
        <f>H495</f>
        <v>59.2</v>
      </c>
      <c r="I494" s="27">
        <f t="shared" si="26"/>
        <v>100</v>
      </c>
    </row>
    <row r="495" spans="1:9" ht="25.5" customHeight="1" x14ac:dyDescent="0.25">
      <c r="A495" s="42" t="s">
        <v>493</v>
      </c>
      <c r="B495" s="44" t="s">
        <v>87</v>
      </c>
      <c r="C495" s="25" t="s">
        <v>300</v>
      </c>
      <c r="D495" s="18" t="s">
        <v>21</v>
      </c>
      <c r="E495" s="30" t="s">
        <v>494</v>
      </c>
      <c r="F495" s="31"/>
      <c r="G495" s="27">
        <f>G496</f>
        <v>59.2</v>
      </c>
      <c r="H495" s="27">
        <f>H496</f>
        <v>59.2</v>
      </c>
      <c r="I495" s="27">
        <f t="shared" si="26"/>
        <v>100</v>
      </c>
    </row>
    <row r="496" spans="1:9" x14ac:dyDescent="0.25">
      <c r="A496" s="48" t="s">
        <v>41</v>
      </c>
      <c r="B496" s="44" t="s">
        <v>87</v>
      </c>
      <c r="C496" s="25" t="s">
        <v>300</v>
      </c>
      <c r="D496" s="18" t="s">
        <v>21</v>
      </c>
      <c r="E496" s="30" t="s">
        <v>494</v>
      </c>
      <c r="F496" s="31" t="s">
        <v>42</v>
      </c>
      <c r="G496" s="27">
        <f>78.9-19.7</f>
        <v>59.2</v>
      </c>
      <c r="H496" s="27">
        <f>78.9-19.7</f>
        <v>59.2</v>
      </c>
      <c r="I496" s="27">
        <f t="shared" si="26"/>
        <v>100</v>
      </c>
    </row>
    <row r="497" spans="1:9" ht="21" customHeight="1" x14ac:dyDescent="0.3">
      <c r="A497" s="28" t="s">
        <v>495</v>
      </c>
      <c r="B497" s="38" t="s">
        <v>87</v>
      </c>
      <c r="C497" s="37" t="s">
        <v>300</v>
      </c>
      <c r="D497" s="38" t="s">
        <v>21</v>
      </c>
      <c r="E497" s="39" t="s">
        <v>496</v>
      </c>
      <c r="F497" s="52"/>
      <c r="G497" s="32">
        <f>G498+G501+G504</f>
        <v>121.39999999999999</v>
      </c>
      <c r="H497" s="32">
        <f>H498+H501+H504</f>
        <v>121.39999999999999</v>
      </c>
      <c r="I497" s="32">
        <f t="shared" si="26"/>
        <v>100</v>
      </c>
    </row>
    <row r="498" spans="1:9" ht="26.4" x14ac:dyDescent="0.25">
      <c r="A498" s="42" t="s">
        <v>497</v>
      </c>
      <c r="B498" s="44" t="s">
        <v>87</v>
      </c>
      <c r="C498" s="25" t="s">
        <v>300</v>
      </c>
      <c r="D498" s="18" t="s">
        <v>21</v>
      </c>
      <c r="E498" s="45" t="s">
        <v>498</v>
      </c>
      <c r="F498" s="52"/>
      <c r="G498" s="27">
        <f>G499</f>
        <v>85</v>
      </c>
      <c r="H498" s="27">
        <f>H499</f>
        <v>85</v>
      </c>
      <c r="I498" s="27">
        <f t="shared" si="26"/>
        <v>100</v>
      </c>
    </row>
    <row r="499" spans="1:9" ht="52.8" x14ac:dyDescent="0.25">
      <c r="A499" s="46" t="s">
        <v>152</v>
      </c>
      <c r="B499" s="44" t="s">
        <v>87</v>
      </c>
      <c r="C499" s="25" t="s">
        <v>300</v>
      </c>
      <c r="D499" s="18" t="s">
        <v>21</v>
      </c>
      <c r="E499" s="45" t="s">
        <v>499</v>
      </c>
      <c r="F499" s="52"/>
      <c r="G499" s="27">
        <f>G500</f>
        <v>85</v>
      </c>
      <c r="H499" s="27">
        <f>H500</f>
        <v>85</v>
      </c>
      <c r="I499" s="27">
        <f t="shared" si="26"/>
        <v>100</v>
      </c>
    </row>
    <row r="500" spans="1:9" ht="26.25" customHeight="1" x14ac:dyDescent="0.25">
      <c r="A500" s="46" t="s">
        <v>39</v>
      </c>
      <c r="B500" s="44" t="s">
        <v>87</v>
      </c>
      <c r="C500" s="25" t="s">
        <v>300</v>
      </c>
      <c r="D500" s="18" t="s">
        <v>21</v>
      </c>
      <c r="E500" s="45" t="s">
        <v>499</v>
      </c>
      <c r="F500" s="31" t="s">
        <v>40</v>
      </c>
      <c r="G500" s="27">
        <f>55+30</f>
        <v>85</v>
      </c>
      <c r="H500" s="27">
        <f>55+30</f>
        <v>85</v>
      </c>
      <c r="I500" s="27">
        <f t="shared" si="26"/>
        <v>100</v>
      </c>
    </row>
    <row r="501" spans="1:9" ht="26.4" x14ac:dyDescent="0.25">
      <c r="A501" s="53" t="s">
        <v>500</v>
      </c>
      <c r="B501" s="44" t="s">
        <v>87</v>
      </c>
      <c r="C501" s="25" t="s">
        <v>300</v>
      </c>
      <c r="D501" s="18" t="s">
        <v>21</v>
      </c>
      <c r="E501" s="45" t="s">
        <v>501</v>
      </c>
      <c r="F501" s="89"/>
      <c r="G501" s="63">
        <f>G502</f>
        <v>33.1</v>
      </c>
      <c r="H501" s="63">
        <f>H502</f>
        <v>33.1</v>
      </c>
      <c r="I501" s="27">
        <f t="shared" si="26"/>
        <v>100</v>
      </c>
    </row>
    <row r="502" spans="1:9" ht="55.2" customHeight="1" x14ac:dyDescent="0.25">
      <c r="A502" s="46" t="s">
        <v>152</v>
      </c>
      <c r="B502" s="44" t="s">
        <v>87</v>
      </c>
      <c r="C502" s="25" t="s">
        <v>300</v>
      </c>
      <c r="D502" s="18" t="s">
        <v>21</v>
      </c>
      <c r="E502" s="45" t="s">
        <v>502</v>
      </c>
      <c r="F502" s="52"/>
      <c r="G502" s="27">
        <f>G503</f>
        <v>33.1</v>
      </c>
      <c r="H502" s="27">
        <f>H503</f>
        <v>33.1</v>
      </c>
      <c r="I502" s="27">
        <f t="shared" si="26"/>
        <v>100</v>
      </c>
    </row>
    <row r="503" spans="1:9" ht="28.95" customHeight="1" x14ac:dyDescent="0.25">
      <c r="A503" s="46" t="s">
        <v>39</v>
      </c>
      <c r="B503" s="44" t="s">
        <v>87</v>
      </c>
      <c r="C503" s="25" t="s">
        <v>300</v>
      </c>
      <c r="D503" s="18" t="s">
        <v>21</v>
      </c>
      <c r="E503" s="45" t="s">
        <v>502</v>
      </c>
      <c r="F503" s="31" t="s">
        <v>40</v>
      </c>
      <c r="G503" s="27">
        <f>15+8.2+1.6+38.4-30.1</f>
        <v>33.1</v>
      </c>
      <c r="H503" s="27">
        <f>15+8.2+1.6+38.4-30.1</f>
        <v>33.1</v>
      </c>
      <c r="I503" s="27">
        <f t="shared" si="26"/>
        <v>100</v>
      </c>
    </row>
    <row r="504" spans="1:9" ht="26.4" x14ac:dyDescent="0.25">
      <c r="A504" s="53" t="s">
        <v>503</v>
      </c>
      <c r="B504" s="44" t="s">
        <v>87</v>
      </c>
      <c r="C504" s="25" t="s">
        <v>300</v>
      </c>
      <c r="D504" s="18" t="s">
        <v>21</v>
      </c>
      <c r="E504" s="45" t="s">
        <v>504</v>
      </c>
      <c r="F504" s="89"/>
      <c r="G504" s="63">
        <f>G505</f>
        <v>3.3000000000000007</v>
      </c>
      <c r="H504" s="63">
        <f>H505</f>
        <v>3.3000000000000007</v>
      </c>
      <c r="I504" s="27">
        <f t="shared" si="26"/>
        <v>100</v>
      </c>
    </row>
    <row r="505" spans="1:9" ht="55.2" customHeight="1" x14ac:dyDescent="0.25">
      <c r="A505" s="46" t="s">
        <v>152</v>
      </c>
      <c r="B505" s="44" t="s">
        <v>87</v>
      </c>
      <c r="C505" s="25" t="s">
        <v>300</v>
      </c>
      <c r="D505" s="18" t="s">
        <v>21</v>
      </c>
      <c r="E505" s="45" t="s">
        <v>505</v>
      </c>
      <c r="F505" s="52"/>
      <c r="G505" s="27">
        <f>G506</f>
        <v>3.3000000000000007</v>
      </c>
      <c r="H505" s="27">
        <f>H506</f>
        <v>3.3000000000000007</v>
      </c>
      <c r="I505" s="27">
        <f t="shared" si="26"/>
        <v>100</v>
      </c>
    </row>
    <row r="506" spans="1:9" ht="25.2" customHeight="1" x14ac:dyDescent="0.25">
      <c r="A506" s="46" t="s">
        <v>39</v>
      </c>
      <c r="B506" s="44" t="s">
        <v>87</v>
      </c>
      <c r="C506" s="25" t="s">
        <v>300</v>
      </c>
      <c r="D506" s="18" t="s">
        <v>21</v>
      </c>
      <c r="E506" s="45" t="s">
        <v>505</v>
      </c>
      <c r="F506" s="31" t="s">
        <v>40</v>
      </c>
      <c r="G506" s="27">
        <f>50-30-16.7</f>
        <v>3.3000000000000007</v>
      </c>
      <c r="H506" s="27">
        <f>50-30-16.7</f>
        <v>3.3000000000000007</v>
      </c>
      <c r="I506" s="27">
        <f t="shared" si="26"/>
        <v>100</v>
      </c>
    </row>
    <row r="507" spans="1:9" s="90" customFormat="1" ht="13.8" x14ac:dyDescent="0.3">
      <c r="A507" s="28" t="s">
        <v>506</v>
      </c>
      <c r="B507" s="38" t="s">
        <v>87</v>
      </c>
      <c r="C507" s="37" t="s">
        <v>300</v>
      </c>
      <c r="D507" s="38" t="s">
        <v>21</v>
      </c>
      <c r="E507" s="39" t="s">
        <v>507</v>
      </c>
      <c r="F507" s="52"/>
      <c r="G507" s="32">
        <f>G508+G511+G514+G517+G520+G524</f>
        <v>76.8</v>
      </c>
      <c r="H507" s="32">
        <f>H508+H511+H514+H517+H520+H524</f>
        <v>76.8</v>
      </c>
      <c r="I507" s="32">
        <f t="shared" si="26"/>
        <v>100</v>
      </c>
    </row>
    <row r="508" spans="1:9" s="90" customFormat="1" ht="39.6" x14ac:dyDescent="0.25">
      <c r="A508" s="42" t="s">
        <v>508</v>
      </c>
      <c r="B508" s="44" t="s">
        <v>87</v>
      </c>
      <c r="C508" s="25" t="s">
        <v>300</v>
      </c>
      <c r="D508" s="18" t="s">
        <v>21</v>
      </c>
      <c r="E508" s="45" t="s">
        <v>509</v>
      </c>
      <c r="F508" s="52"/>
      <c r="G508" s="27">
        <f>G509</f>
        <v>31.9</v>
      </c>
      <c r="H508" s="27">
        <f>H509</f>
        <v>31.9</v>
      </c>
      <c r="I508" s="27">
        <f t="shared" si="26"/>
        <v>100</v>
      </c>
    </row>
    <row r="509" spans="1:9" s="90" customFormat="1" ht="52.8" x14ac:dyDescent="0.25">
      <c r="A509" s="79" t="s">
        <v>152</v>
      </c>
      <c r="B509" s="44" t="s">
        <v>87</v>
      </c>
      <c r="C509" s="25" t="s">
        <v>300</v>
      </c>
      <c r="D509" s="18" t="s">
        <v>21</v>
      </c>
      <c r="E509" s="45" t="s">
        <v>510</v>
      </c>
      <c r="F509" s="52"/>
      <c r="G509" s="27">
        <f>G510</f>
        <v>31.9</v>
      </c>
      <c r="H509" s="27">
        <f>H510</f>
        <v>31.9</v>
      </c>
      <c r="I509" s="27">
        <f t="shared" si="26"/>
        <v>100</v>
      </c>
    </row>
    <row r="510" spans="1:9" s="90" customFormat="1" ht="26.25" customHeight="1" x14ac:dyDescent="0.25">
      <c r="A510" s="79" t="s">
        <v>39</v>
      </c>
      <c r="B510" s="44" t="s">
        <v>87</v>
      </c>
      <c r="C510" s="25" t="s">
        <v>300</v>
      </c>
      <c r="D510" s="18" t="s">
        <v>21</v>
      </c>
      <c r="E510" s="45" t="s">
        <v>510</v>
      </c>
      <c r="F510" s="91" t="s">
        <v>40</v>
      </c>
      <c r="G510" s="27">
        <f>45-13.1</f>
        <v>31.9</v>
      </c>
      <c r="H510" s="27">
        <f>45-13.1</f>
        <v>31.9</v>
      </c>
      <c r="I510" s="27">
        <f t="shared" si="26"/>
        <v>100</v>
      </c>
    </row>
    <row r="511" spans="1:9" s="90" customFormat="1" ht="39.6" hidden="1" x14ac:dyDescent="0.25">
      <c r="A511" s="42" t="s">
        <v>511</v>
      </c>
      <c r="B511" s="44" t="s">
        <v>87</v>
      </c>
      <c r="C511" s="25" t="s">
        <v>300</v>
      </c>
      <c r="D511" s="18" t="s">
        <v>21</v>
      </c>
      <c r="E511" s="45" t="s">
        <v>512</v>
      </c>
      <c r="F511" s="52"/>
      <c r="G511" s="27">
        <f>G512</f>
        <v>0</v>
      </c>
      <c r="H511" s="27">
        <f>H512</f>
        <v>0</v>
      </c>
      <c r="I511" s="27" t="e">
        <f t="shared" si="26"/>
        <v>#DIV/0!</v>
      </c>
    </row>
    <row r="512" spans="1:9" s="90" customFormat="1" ht="52.8" hidden="1" x14ac:dyDescent="0.25">
      <c r="A512" s="79" t="s">
        <v>152</v>
      </c>
      <c r="B512" s="44" t="s">
        <v>87</v>
      </c>
      <c r="C512" s="25" t="s">
        <v>300</v>
      </c>
      <c r="D512" s="18" t="s">
        <v>21</v>
      </c>
      <c r="E512" s="45" t="s">
        <v>513</v>
      </c>
      <c r="F512" s="52"/>
      <c r="G512" s="27">
        <f>G513</f>
        <v>0</v>
      </c>
      <c r="H512" s="27">
        <f>H513</f>
        <v>0</v>
      </c>
      <c r="I512" s="27" t="e">
        <f t="shared" si="26"/>
        <v>#DIV/0!</v>
      </c>
    </row>
    <row r="513" spans="1:9" s="90" customFormat="1" ht="26.25" hidden="1" customHeight="1" x14ac:dyDescent="0.25">
      <c r="A513" s="79" t="s">
        <v>39</v>
      </c>
      <c r="B513" s="44" t="s">
        <v>87</v>
      </c>
      <c r="C513" s="25" t="s">
        <v>300</v>
      </c>
      <c r="D513" s="18" t="s">
        <v>21</v>
      </c>
      <c r="E513" s="45" t="s">
        <v>513</v>
      </c>
      <c r="F513" s="91" t="s">
        <v>40</v>
      </c>
      <c r="G513" s="27">
        <f>6-6</f>
        <v>0</v>
      </c>
      <c r="H513" s="27">
        <f>6-6</f>
        <v>0</v>
      </c>
      <c r="I513" s="27" t="e">
        <f t="shared" si="26"/>
        <v>#DIV/0!</v>
      </c>
    </row>
    <row r="514" spans="1:9" s="90" customFormat="1" ht="26.4" hidden="1" x14ac:dyDescent="0.25">
      <c r="A514" s="42" t="s">
        <v>514</v>
      </c>
      <c r="B514" s="44" t="s">
        <v>87</v>
      </c>
      <c r="C514" s="25" t="s">
        <v>300</v>
      </c>
      <c r="D514" s="18" t="s">
        <v>21</v>
      </c>
      <c r="E514" s="45" t="s">
        <v>515</v>
      </c>
      <c r="F514" s="52"/>
      <c r="G514" s="27">
        <f>G515</f>
        <v>0</v>
      </c>
      <c r="H514" s="27">
        <f>H515</f>
        <v>0</v>
      </c>
      <c r="I514" s="27" t="e">
        <f t="shared" si="26"/>
        <v>#DIV/0!</v>
      </c>
    </row>
    <row r="515" spans="1:9" s="90" customFormat="1" ht="52.8" hidden="1" x14ac:dyDescent="0.25">
      <c r="A515" s="79" t="s">
        <v>152</v>
      </c>
      <c r="B515" s="44" t="s">
        <v>87</v>
      </c>
      <c r="C515" s="25" t="s">
        <v>300</v>
      </c>
      <c r="D515" s="18" t="s">
        <v>21</v>
      </c>
      <c r="E515" s="45" t="s">
        <v>516</v>
      </c>
      <c r="F515" s="52"/>
      <c r="G515" s="27">
        <f>G516</f>
        <v>0</v>
      </c>
      <c r="H515" s="27">
        <f>H516</f>
        <v>0</v>
      </c>
      <c r="I515" s="27" t="e">
        <f t="shared" si="26"/>
        <v>#DIV/0!</v>
      </c>
    </row>
    <row r="516" spans="1:9" s="90" customFormat="1" ht="26.25" hidden="1" customHeight="1" x14ac:dyDescent="0.25">
      <c r="A516" s="79" t="s">
        <v>39</v>
      </c>
      <c r="B516" s="44" t="s">
        <v>87</v>
      </c>
      <c r="C516" s="25" t="s">
        <v>300</v>
      </c>
      <c r="D516" s="18" t="s">
        <v>21</v>
      </c>
      <c r="E516" s="45" t="s">
        <v>516</v>
      </c>
      <c r="F516" s="91" t="s">
        <v>40</v>
      </c>
      <c r="G516" s="27">
        <f>70-1.6-50-18.4</f>
        <v>0</v>
      </c>
      <c r="H516" s="27">
        <f>70-1.6-50-18.4</f>
        <v>0</v>
      </c>
      <c r="I516" s="27" t="e">
        <f t="shared" si="26"/>
        <v>#DIV/0!</v>
      </c>
    </row>
    <row r="517" spans="1:9" s="90" customFormat="1" ht="26.4" hidden="1" x14ac:dyDescent="0.25">
      <c r="A517" s="42" t="s">
        <v>517</v>
      </c>
      <c r="B517" s="44" t="s">
        <v>87</v>
      </c>
      <c r="C517" s="25" t="s">
        <v>300</v>
      </c>
      <c r="D517" s="18" t="s">
        <v>21</v>
      </c>
      <c r="E517" s="45" t="s">
        <v>518</v>
      </c>
      <c r="F517" s="52"/>
      <c r="G517" s="27">
        <f>G518</f>
        <v>0</v>
      </c>
      <c r="H517" s="27">
        <f>H518</f>
        <v>0</v>
      </c>
      <c r="I517" s="27" t="e">
        <f t="shared" si="26"/>
        <v>#DIV/0!</v>
      </c>
    </row>
    <row r="518" spans="1:9" s="90" customFormat="1" ht="52.8" hidden="1" x14ac:dyDescent="0.25">
      <c r="A518" s="79" t="s">
        <v>152</v>
      </c>
      <c r="B518" s="44" t="s">
        <v>87</v>
      </c>
      <c r="C518" s="25" t="s">
        <v>300</v>
      </c>
      <c r="D518" s="18" t="s">
        <v>21</v>
      </c>
      <c r="E518" s="45" t="s">
        <v>519</v>
      </c>
      <c r="F518" s="52"/>
      <c r="G518" s="27">
        <f>G519</f>
        <v>0</v>
      </c>
      <c r="H518" s="27">
        <f>H519</f>
        <v>0</v>
      </c>
      <c r="I518" s="27" t="e">
        <f t="shared" si="26"/>
        <v>#DIV/0!</v>
      </c>
    </row>
    <row r="519" spans="1:9" s="90" customFormat="1" ht="26.25" hidden="1" customHeight="1" x14ac:dyDescent="0.25">
      <c r="A519" s="79" t="s">
        <v>39</v>
      </c>
      <c r="B519" s="44" t="s">
        <v>87</v>
      </c>
      <c r="C519" s="25" t="s">
        <v>300</v>
      </c>
      <c r="D519" s="18" t="s">
        <v>21</v>
      </c>
      <c r="E519" s="45" t="s">
        <v>519</v>
      </c>
      <c r="F519" s="91" t="s">
        <v>40</v>
      </c>
      <c r="G519" s="27">
        <f>100-100</f>
        <v>0</v>
      </c>
      <c r="H519" s="27">
        <f>100-100</f>
        <v>0</v>
      </c>
      <c r="I519" s="27" t="e">
        <f t="shared" si="26"/>
        <v>#DIV/0!</v>
      </c>
    </row>
    <row r="520" spans="1:9" s="90" customFormat="1" x14ac:dyDescent="0.25">
      <c r="A520" s="42" t="s">
        <v>520</v>
      </c>
      <c r="B520" s="44" t="s">
        <v>87</v>
      </c>
      <c r="C520" s="25" t="s">
        <v>300</v>
      </c>
      <c r="D520" s="18" t="s">
        <v>21</v>
      </c>
      <c r="E520" s="45" t="s">
        <v>521</v>
      </c>
      <c r="F520" s="52"/>
      <c r="G520" s="27">
        <f>G521</f>
        <v>26.6</v>
      </c>
      <c r="H520" s="27">
        <f>H521</f>
        <v>26.6</v>
      </c>
      <c r="I520" s="27">
        <f t="shared" si="26"/>
        <v>100</v>
      </c>
    </row>
    <row r="521" spans="1:9" s="90" customFormat="1" ht="52.8" x14ac:dyDescent="0.25">
      <c r="A521" s="79" t="s">
        <v>152</v>
      </c>
      <c r="B521" s="44" t="s">
        <v>87</v>
      </c>
      <c r="C521" s="25" t="s">
        <v>300</v>
      </c>
      <c r="D521" s="18" t="s">
        <v>21</v>
      </c>
      <c r="E521" s="45" t="s">
        <v>522</v>
      </c>
      <c r="F521" s="52"/>
      <c r="G521" s="27">
        <f>G522</f>
        <v>26.6</v>
      </c>
      <c r="H521" s="27">
        <f>H522</f>
        <v>26.6</v>
      </c>
      <c r="I521" s="27">
        <f t="shared" si="26"/>
        <v>100</v>
      </c>
    </row>
    <row r="522" spans="1:9" s="90" customFormat="1" ht="26.25" customHeight="1" x14ac:dyDescent="0.25">
      <c r="A522" s="79" t="s">
        <v>39</v>
      </c>
      <c r="B522" s="44" t="s">
        <v>87</v>
      </c>
      <c r="C522" s="25" t="s">
        <v>300</v>
      </c>
      <c r="D522" s="18" t="s">
        <v>21</v>
      </c>
      <c r="E522" s="45" t="s">
        <v>522</v>
      </c>
      <c r="F522" s="91" t="s">
        <v>40</v>
      </c>
      <c r="G522" s="27">
        <f>65-38.4</f>
        <v>26.6</v>
      </c>
      <c r="H522" s="27">
        <f>65-38.4</f>
        <v>26.6</v>
      </c>
      <c r="I522" s="27">
        <f t="shared" si="26"/>
        <v>100</v>
      </c>
    </row>
    <row r="523" spans="1:9" x14ac:dyDescent="0.25">
      <c r="A523" s="86" t="s">
        <v>523</v>
      </c>
      <c r="B523" s="44" t="s">
        <v>87</v>
      </c>
      <c r="C523" s="43" t="s">
        <v>300</v>
      </c>
      <c r="D523" s="44" t="s">
        <v>49</v>
      </c>
      <c r="E523" s="45"/>
      <c r="F523" s="49"/>
      <c r="G523" s="27">
        <f>G528</f>
        <v>1056.2</v>
      </c>
      <c r="H523" s="27">
        <f>H528</f>
        <v>1056.2</v>
      </c>
      <c r="I523" s="27">
        <f t="shared" si="26"/>
        <v>100</v>
      </c>
    </row>
    <row r="524" spans="1:9" s="90" customFormat="1" ht="26.4" x14ac:dyDescent="0.25">
      <c r="A524" s="42" t="s">
        <v>524</v>
      </c>
      <c r="B524" s="44" t="s">
        <v>87</v>
      </c>
      <c r="C524" s="25" t="s">
        <v>300</v>
      </c>
      <c r="D524" s="18" t="s">
        <v>21</v>
      </c>
      <c r="E524" s="45" t="s">
        <v>525</v>
      </c>
      <c r="F524" s="52"/>
      <c r="G524" s="27">
        <f>G525</f>
        <v>18.3</v>
      </c>
      <c r="H524" s="27">
        <f>H525</f>
        <v>18.3</v>
      </c>
      <c r="I524" s="27">
        <f t="shared" si="26"/>
        <v>100</v>
      </c>
    </row>
    <row r="525" spans="1:9" s="90" customFormat="1" ht="52.8" x14ac:dyDescent="0.25">
      <c r="A525" s="79" t="s">
        <v>152</v>
      </c>
      <c r="B525" s="44" t="s">
        <v>87</v>
      </c>
      <c r="C525" s="25" t="s">
        <v>300</v>
      </c>
      <c r="D525" s="18" t="s">
        <v>21</v>
      </c>
      <c r="E525" s="45" t="s">
        <v>526</v>
      </c>
      <c r="F525" s="52"/>
      <c r="G525" s="27">
        <f>G526</f>
        <v>18.3</v>
      </c>
      <c r="H525" s="27">
        <f>H526</f>
        <v>18.3</v>
      </c>
      <c r="I525" s="27">
        <f t="shared" si="26"/>
        <v>100</v>
      </c>
    </row>
    <row r="526" spans="1:9" s="90" customFormat="1" ht="26.25" customHeight="1" x14ac:dyDescent="0.25">
      <c r="A526" s="79" t="s">
        <v>39</v>
      </c>
      <c r="B526" s="44" t="s">
        <v>87</v>
      </c>
      <c r="C526" s="25" t="s">
        <v>300</v>
      </c>
      <c r="D526" s="18" t="s">
        <v>21</v>
      </c>
      <c r="E526" s="45" t="s">
        <v>526</v>
      </c>
      <c r="F526" s="91" t="s">
        <v>40</v>
      </c>
      <c r="G526" s="27">
        <f>50-31.7</f>
        <v>18.3</v>
      </c>
      <c r="H526" s="27">
        <f>50-31.7</f>
        <v>18.3</v>
      </c>
      <c r="I526" s="27">
        <f t="shared" si="26"/>
        <v>100</v>
      </c>
    </row>
    <row r="527" spans="1:9" x14ac:dyDescent="0.25">
      <c r="A527" s="86" t="s">
        <v>523</v>
      </c>
      <c r="B527" s="44" t="s">
        <v>87</v>
      </c>
      <c r="C527" s="43" t="s">
        <v>300</v>
      </c>
      <c r="D527" s="44" t="s">
        <v>49</v>
      </c>
      <c r="E527" s="45"/>
      <c r="F527" s="49"/>
      <c r="G527" s="27">
        <f>G532</f>
        <v>1014.3</v>
      </c>
      <c r="H527" s="27">
        <f>H532</f>
        <v>1014.3</v>
      </c>
      <c r="I527" s="27">
        <f t="shared" si="26"/>
        <v>100</v>
      </c>
    </row>
    <row r="528" spans="1:9" ht="27.6" x14ac:dyDescent="0.3">
      <c r="A528" s="41" t="s">
        <v>450</v>
      </c>
      <c r="B528" s="38" t="s">
        <v>87</v>
      </c>
      <c r="C528" s="37" t="s">
        <v>300</v>
      </c>
      <c r="D528" s="38" t="s">
        <v>49</v>
      </c>
      <c r="E528" s="39" t="s">
        <v>451</v>
      </c>
      <c r="F528" s="66"/>
      <c r="G528" s="32">
        <f t="shared" ref="G528:H530" si="27">G529</f>
        <v>1056.2</v>
      </c>
      <c r="H528" s="32">
        <f t="shared" si="27"/>
        <v>1056.2</v>
      </c>
      <c r="I528" s="32">
        <f t="shared" si="26"/>
        <v>100</v>
      </c>
    </row>
    <row r="529" spans="1:9" ht="27.6" x14ac:dyDescent="0.3">
      <c r="A529" s="41" t="s">
        <v>527</v>
      </c>
      <c r="B529" s="38" t="s">
        <v>87</v>
      </c>
      <c r="C529" s="37" t="s">
        <v>300</v>
      </c>
      <c r="D529" s="38" t="s">
        <v>49</v>
      </c>
      <c r="E529" s="39" t="s">
        <v>528</v>
      </c>
      <c r="F529" s="66"/>
      <c r="G529" s="32">
        <f t="shared" si="27"/>
        <v>1056.2</v>
      </c>
      <c r="H529" s="32">
        <f t="shared" si="27"/>
        <v>1056.2</v>
      </c>
      <c r="I529" s="32">
        <f t="shared" ref="I529:I560" si="28">H529/G529*100</f>
        <v>100</v>
      </c>
    </row>
    <row r="530" spans="1:9" ht="52.8" x14ac:dyDescent="0.25">
      <c r="A530" s="42" t="s">
        <v>529</v>
      </c>
      <c r="B530" s="44" t="s">
        <v>87</v>
      </c>
      <c r="C530" s="43" t="s">
        <v>300</v>
      </c>
      <c r="D530" s="44" t="s">
        <v>49</v>
      </c>
      <c r="E530" s="45" t="s">
        <v>530</v>
      </c>
      <c r="F530" s="54"/>
      <c r="G530" s="27">
        <f t="shared" si="27"/>
        <v>1056.2</v>
      </c>
      <c r="H530" s="27">
        <f t="shared" si="27"/>
        <v>1056.2</v>
      </c>
      <c r="I530" s="27">
        <f t="shared" si="28"/>
        <v>100</v>
      </c>
    </row>
    <row r="531" spans="1:9" ht="52.8" x14ac:dyDescent="0.25">
      <c r="A531" s="42" t="s">
        <v>531</v>
      </c>
      <c r="B531" s="44" t="s">
        <v>87</v>
      </c>
      <c r="C531" s="43" t="s">
        <v>300</v>
      </c>
      <c r="D531" s="44" t="s">
        <v>49</v>
      </c>
      <c r="E531" s="45" t="s">
        <v>532</v>
      </c>
      <c r="F531" s="54"/>
      <c r="G531" s="27">
        <f>G532+G534+G533</f>
        <v>1056.2</v>
      </c>
      <c r="H531" s="27">
        <f>H532+H534+H533</f>
        <v>1056.2</v>
      </c>
      <c r="I531" s="27">
        <f t="shared" si="28"/>
        <v>100</v>
      </c>
    </row>
    <row r="532" spans="1:9" ht="52.8" x14ac:dyDescent="0.25">
      <c r="A532" s="46" t="s">
        <v>30</v>
      </c>
      <c r="B532" s="44" t="s">
        <v>87</v>
      </c>
      <c r="C532" s="25" t="s">
        <v>300</v>
      </c>
      <c r="D532" s="18" t="s">
        <v>49</v>
      </c>
      <c r="E532" s="45" t="s">
        <v>532</v>
      </c>
      <c r="F532" s="52" t="s">
        <v>31</v>
      </c>
      <c r="G532" s="27">
        <f>835.6+187+23-31.3</f>
        <v>1014.3</v>
      </c>
      <c r="H532" s="27">
        <f>835.6+187+23-31.3</f>
        <v>1014.3</v>
      </c>
      <c r="I532" s="27">
        <f t="shared" si="28"/>
        <v>100</v>
      </c>
    </row>
    <row r="533" spans="1:9" ht="26.4" x14ac:dyDescent="0.25">
      <c r="A533" s="46" t="s">
        <v>63</v>
      </c>
      <c r="B533" s="44" t="s">
        <v>87</v>
      </c>
      <c r="C533" s="25" t="s">
        <v>300</v>
      </c>
      <c r="D533" s="18" t="s">
        <v>49</v>
      </c>
      <c r="E533" s="45" t="s">
        <v>532</v>
      </c>
      <c r="F533" s="31" t="s">
        <v>31</v>
      </c>
      <c r="G533" s="27">
        <f>0.2+1.8</f>
        <v>2</v>
      </c>
      <c r="H533" s="27">
        <f>0.2+1.8</f>
        <v>2</v>
      </c>
      <c r="I533" s="27">
        <f t="shared" si="28"/>
        <v>100</v>
      </c>
    </row>
    <row r="534" spans="1:9" ht="26.4" x14ac:dyDescent="0.25">
      <c r="A534" s="46" t="s">
        <v>39</v>
      </c>
      <c r="B534" s="44" t="s">
        <v>87</v>
      </c>
      <c r="C534" s="25" t="s">
        <v>300</v>
      </c>
      <c r="D534" s="18" t="s">
        <v>49</v>
      </c>
      <c r="E534" s="45" t="s">
        <v>532</v>
      </c>
      <c r="F534" s="52" t="s">
        <v>40</v>
      </c>
      <c r="G534" s="27">
        <f>52-2-10.2+0.1</f>
        <v>39.9</v>
      </c>
      <c r="H534" s="27">
        <f>52-2-10.2+0.1</f>
        <v>39.9</v>
      </c>
      <c r="I534" s="27">
        <f t="shared" si="28"/>
        <v>100</v>
      </c>
    </row>
    <row r="535" spans="1:9" x14ac:dyDescent="0.25">
      <c r="A535" s="48"/>
      <c r="B535" s="44"/>
      <c r="C535" s="25"/>
      <c r="D535" s="18"/>
      <c r="E535" s="45"/>
      <c r="F535" s="31"/>
      <c r="G535" s="27"/>
      <c r="H535" s="27"/>
      <c r="I535" s="27"/>
    </row>
    <row r="536" spans="1:9" x14ac:dyDescent="0.25">
      <c r="A536" s="33" t="s">
        <v>533</v>
      </c>
      <c r="B536" s="29" t="s">
        <v>87</v>
      </c>
      <c r="C536" s="34">
        <v>11</v>
      </c>
      <c r="D536" s="29"/>
      <c r="E536" s="35"/>
      <c r="F536" s="56"/>
      <c r="G536" s="32">
        <f t="shared" ref="G536:H538" si="29">G537</f>
        <v>2020</v>
      </c>
      <c r="H536" s="32">
        <f t="shared" si="29"/>
        <v>2019.9</v>
      </c>
      <c r="I536" s="32">
        <f t="shared" si="28"/>
        <v>99.995049504950501</v>
      </c>
    </row>
    <row r="537" spans="1:9" x14ac:dyDescent="0.25">
      <c r="A537" s="86" t="s">
        <v>534</v>
      </c>
      <c r="B537" s="44" t="s">
        <v>87</v>
      </c>
      <c r="C537" s="43">
        <v>11</v>
      </c>
      <c r="D537" s="44" t="s">
        <v>18</v>
      </c>
      <c r="E537" s="45"/>
      <c r="F537" s="49"/>
      <c r="G537" s="27">
        <f t="shared" si="29"/>
        <v>2020</v>
      </c>
      <c r="H537" s="27">
        <f t="shared" si="29"/>
        <v>2019.9</v>
      </c>
      <c r="I537" s="27">
        <f t="shared" si="28"/>
        <v>99.995049504950501</v>
      </c>
    </row>
    <row r="538" spans="1:9" ht="27.6" x14ac:dyDescent="0.3">
      <c r="A538" s="41" t="s">
        <v>535</v>
      </c>
      <c r="B538" s="38" t="s">
        <v>87</v>
      </c>
      <c r="C538" s="37">
        <v>11</v>
      </c>
      <c r="D538" s="38" t="s">
        <v>18</v>
      </c>
      <c r="E538" s="35" t="s">
        <v>536</v>
      </c>
      <c r="F538" s="36"/>
      <c r="G538" s="32">
        <f t="shared" si="29"/>
        <v>2020</v>
      </c>
      <c r="H538" s="32">
        <f t="shared" si="29"/>
        <v>2019.9</v>
      </c>
      <c r="I538" s="32">
        <f t="shared" si="28"/>
        <v>99.995049504950501</v>
      </c>
    </row>
    <row r="539" spans="1:9" ht="27.6" x14ac:dyDescent="0.3">
      <c r="A539" s="41" t="s">
        <v>537</v>
      </c>
      <c r="B539" s="38" t="s">
        <v>87</v>
      </c>
      <c r="C539" s="37">
        <v>11</v>
      </c>
      <c r="D539" s="38" t="s">
        <v>18</v>
      </c>
      <c r="E539" s="35" t="s">
        <v>538</v>
      </c>
      <c r="F539" s="36"/>
      <c r="G539" s="32">
        <f>G540+G545+G549</f>
        <v>2020</v>
      </c>
      <c r="H539" s="32">
        <f>H540+H545+H549</f>
        <v>2019.9</v>
      </c>
      <c r="I539" s="32">
        <f t="shared" si="28"/>
        <v>99.995049504950501</v>
      </c>
    </row>
    <row r="540" spans="1:9" ht="26.4" x14ac:dyDescent="0.25">
      <c r="A540" s="42" t="s">
        <v>539</v>
      </c>
      <c r="B540" s="44" t="s">
        <v>87</v>
      </c>
      <c r="C540" s="43">
        <v>11</v>
      </c>
      <c r="D540" s="44" t="s">
        <v>18</v>
      </c>
      <c r="E540" s="30" t="s">
        <v>540</v>
      </c>
      <c r="F540" s="52"/>
      <c r="G540" s="27">
        <f>G541</f>
        <v>1171.5</v>
      </c>
      <c r="H540" s="27">
        <f>H541</f>
        <v>1171.4000000000001</v>
      </c>
      <c r="I540" s="27">
        <f t="shared" si="28"/>
        <v>99.991463935125907</v>
      </c>
    </row>
    <row r="541" spans="1:9" ht="52.8" x14ac:dyDescent="0.25">
      <c r="A541" s="42" t="s">
        <v>152</v>
      </c>
      <c r="B541" s="44" t="s">
        <v>87</v>
      </c>
      <c r="C541" s="43">
        <v>11</v>
      </c>
      <c r="D541" s="44" t="s">
        <v>18</v>
      </c>
      <c r="E541" s="30" t="s">
        <v>541</v>
      </c>
      <c r="F541" s="52"/>
      <c r="G541" s="27">
        <f>G542+G543+G544</f>
        <v>1171.5</v>
      </c>
      <c r="H541" s="27">
        <f>H542+H543+H544</f>
        <v>1171.4000000000001</v>
      </c>
      <c r="I541" s="27">
        <f t="shared" si="28"/>
        <v>99.991463935125907</v>
      </c>
    </row>
    <row r="542" spans="1:9" ht="52.8" x14ac:dyDescent="0.25">
      <c r="A542" s="46" t="s">
        <v>30</v>
      </c>
      <c r="B542" s="44" t="s">
        <v>87</v>
      </c>
      <c r="C542" s="43">
        <v>11</v>
      </c>
      <c r="D542" s="44" t="s">
        <v>18</v>
      </c>
      <c r="E542" s="30" t="s">
        <v>541</v>
      </c>
      <c r="F542" s="52" t="s">
        <v>31</v>
      </c>
      <c r="G542" s="27">
        <f>6.6+86.8+1+67+13.2-6.7+6.7</f>
        <v>174.59999999999997</v>
      </c>
      <c r="H542" s="27">
        <v>174.5</v>
      </c>
      <c r="I542" s="27">
        <f t="shared" si="28"/>
        <v>99.942726231386047</v>
      </c>
    </row>
    <row r="543" spans="1:9" ht="26.4" x14ac:dyDescent="0.25">
      <c r="A543" s="46" t="s">
        <v>39</v>
      </c>
      <c r="B543" s="44" t="s">
        <v>87</v>
      </c>
      <c r="C543" s="43">
        <v>11</v>
      </c>
      <c r="D543" s="44" t="s">
        <v>18</v>
      </c>
      <c r="E543" s="30" t="s">
        <v>541</v>
      </c>
      <c r="F543" s="52" t="s">
        <v>40</v>
      </c>
      <c r="G543" s="27">
        <f>1310-6.6-86.8-1-67-13.2-110-130-70-6.7</f>
        <v>818.7</v>
      </c>
      <c r="H543" s="27">
        <f>1310-6.6-86.8-1-67-13.2-110-130-70-6.7</f>
        <v>818.7</v>
      </c>
      <c r="I543" s="27">
        <f t="shared" si="28"/>
        <v>100</v>
      </c>
    </row>
    <row r="544" spans="1:9" x14ac:dyDescent="0.25">
      <c r="A544" s="46" t="s">
        <v>41</v>
      </c>
      <c r="B544" s="44" t="s">
        <v>87</v>
      </c>
      <c r="C544" s="43">
        <v>11</v>
      </c>
      <c r="D544" s="44" t="s">
        <v>18</v>
      </c>
      <c r="E544" s="30" t="s">
        <v>541</v>
      </c>
      <c r="F544" s="52" t="s">
        <v>42</v>
      </c>
      <c r="G544" s="27">
        <f>200+135-134-21.8-1</f>
        <v>178.2</v>
      </c>
      <c r="H544" s="27">
        <f>200+135-134-21.8-1</f>
        <v>178.2</v>
      </c>
      <c r="I544" s="27">
        <f t="shared" si="28"/>
        <v>100</v>
      </c>
    </row>
    <row r="545" spans="1:9" x14ac:dyDescent="0.25">
      <c r="A545" s="42" t="s">
        <v>542</v>
      </c>
      <c r="B545" s="44" t="s">
        <v>87</v>
      </c>
      <c r="C545" s="43">
        <v>11</v>
      </c>
      <c r="D545" s="44" t="s">
        <v>18</v>
      </c>
      <c r="E545" s="30" t="s">
        <v>543</v>
      </c>
      <c r="F545" s="52"/>
      <c r="G545" s="27">
        <f>G546</f>
        <v>122</v>
      </c>
      <c r="H545" s="27">
        <f>H546</f>
        <v>122</v>
      </c>
      <c r="I545" s="27">
        <f t="shared" si="28"/>
        <v>100</v>
      </c>
    </row>
    <row r="546" spans="1:9" ht="52.8" x14ac:dyDescent="0.25">
      <c r="A546" s="42" t="s">
        <v>152</v>
      </c>
      <c r="B546" s="44" t="s">
        <v>87</v>
      </c>
      <c r="C546" s="43">
        <v>11</v>
      </c>
      <c r="D546" s="44" t="s">
        <v>18</v>
      </c>
      <c r="E546" s="30" t="s">
        <v>544</v>
      </c>
      <c r="F546" s="52"/>
      <c r="G546" s="27">
        <f>G548+G547</f>
        <v>122</v>
      </c>
      <c r="H546" s="27">
        <f>H548+H547</f>
        <v>122</v>
      </c>
      <c r="I546" s="27">
        <f t="shared" si="28"/>
        <v>100</v>
      </c>
    </row>
    <row r="547" spans="1:9" ht="26.4" x14ac:dyDescent="0.25">
      <c r="A547" s="46" t="s">
        <v>39</v>
      </c>
      <c r="B547" s="44" t="s">
        <v>87</v>
      </c>
      <c r="C547" s="43">
        <v>11</v>
      </c>
      <c r="D547" s="44" t="s">
        <v>18</v>
      </c>
      <c r="E547" s="30" t="s">
        <v>544</v>
      </c>
      <c r="F547" s="52" t="s">
        <v>40</v>
      </c>
      <c r="G547" s="27">
        <v>0</v>
      </c>
      <c r="H547" s="27">
        <v>0</v>
      </c>
      <c r="I547" s="27">
        <v>0</v>
      </c>
    </row>
    <row r="548" spans="1:9" x14ac:dyDescent="0.25">
      <c r="A548" s="46" t="s">
        <v>41</v>
      </c>
      <c r="B548" s="44" t="s">
        <v>87</v>
      </c>
      <c r="C548" s="43">
        <v>11</v>
      </c>
      <c r="D548" s="44" t="s">
        <v>18</v>
      </c>
      <c r="E548" s="30" t="s">
        <v>544</v>
      </c>
      <c r="F548" s="52" t="s">
        <v>42</v>
      </c>
      <c r="G548" s="27">
        <f>150-28</f>
        <v>122</v>
      </c>
      <c r="H548" s="27">
        <f>150-28</f>
        <v>122</v>
      </c>
      <c r="I548" s="27">
        <f t="shared" si="28"/>
        <v>100</v>
      </c>
    </row>
    <row r="549" spans="1:9" ht="26.4" x14ac:dyDescent="0.25">
      <c r="A549" s="42" t="s">
        <v>545</v>
      </c>
      <c r="B549" s="44" t="s">
        <v>87</v>
      </c>
      <c r="C549" s="43">
        <v>11</v>
      </c>
      <c r="D549" s="44" t="s">
        <v>18</v>
      </c>
      <c r="E549" s="30" t="s">
        <v>546</v>
      </c>
      <c r="F549" s="52"/>
      <c r="G549" s="27">
        <f>G550</f>
        <v>726.5</v>
      </c>
      <c r="H549" s="27">
        <f>H550</f>
        <v>726.5</v>
      </c>
      <c r="I549" s="27">
        <f t="shared" si="28"/>
        <v>100</v>
      </c>
    </row>
    <row r="550" spans="1:9" ht="57" customHeight="1" x14ac:dyDescent="0.25">
      <c r="A550" s="42" t="s">
        <v>152</v>
      </c>
      <c r="B550" s="44" t="s">
        <v>87</v>
      </c>
      <c r="C550" s="43">
        <v>11</v>
      </c>
      <c r="D550" s="44" t="s">
        <v>18</v>
      </c>
      <c r="E550" s="30" t="s">
        <v>547</v>
      </c>
      <c r="F550" s="52"/>
      <c r="G550" s="27">
        <f>G552+G551</f>
        <v>726.5</v>
      </c>
      <c r="H550" s="27">
        <f>H552+H551</f>
        <v>726.5</v>
      </c>
      <c r="I550" s="27">
        <f t="shared" si="28"/>
        <v>100</v>
      </c>
    </row>
    <row r="551" spans="1:9" ht="29.4" customHeight="1" x14ac:dyDescent="0.25">
      <c r="A551" s="46" t="s">
        <v>95</v>
      </c>
      <c r="B551" s="44" t="s">
        <v>87</v>
      </c>
      <c r="C551" s="43">
        <v>11</v>
      </c>
      <c r="D551" s="44" t="s">
        <v>18</v>
      </c>
      <c r="E551" s="30" t="s">
        <v>547</v>
      </c>
      <c r="F551" s="52" t="s">
        <v>40</v>
      </c>
      <c r="G551" s="27">
        <f>340-76.5-4.5+451-451+451</f>
        <v>710</v>
      </c>
      <c r="H551" s="27">
        <f>340-76.5-4.5+451-451+451</f>
        <v>710</v>
      </c>
      <c r="I551" s="27">
        <f t="shared" si="28"/>
        <v>100</v>
      </c>
    </row>
    <row r="552" spans="1:9" x14ac:dyDescent="0.25">
      <c r="A552" s="46" t="s">
        <v>43</v>
      </c>
      <c r="B552" s="44" t="s">
        <v>87</v>
      </c>
      <c r="C552" s="43">
        <v>11</v>
      </c>
      <c r="D552" s="44" t="s">
        <v>18</v>
      </c>
      <c r="E552" s="30" t="s">
        <v>547</v>
      </c>
      <c r="F552" s="52" t="s">
        <v>44</v>
      </c>
      <c r="G552" s="27">
        <f>4.5+12-12+12</f>
        <v>16.5</v>
      </c>
      <c r="H552" s="27">
        <f>4.5+12-12+12</f>
        <v>16.5</v>
      </c>
      <c r="I552" s="27">
        <f t="shared" si="28"/>
        <v>100</v>
      </c>
    </row>
    <row r="553" spans="1:9" x14ac:dyDescent="0.25">
      <c r="A553" s="48"/>
      <c r="B553" s="44"/>
      <c r="C553" s="43"/>
      <c r="D553" s="44"/>
      <c r="E553" s="30"/>
      <c r="F553" s="52"/>
      <c r="G553" s="27"/>
      <c r="H553" s="27"/>
      <c r="I553" s="27"/>
    </row>
    <row r="554" spans="1:9" ht="13.8" x14ac:dyDescent="0.3">
      <c r="A554" s="28" t="s">
        <v>548</v>
      </c>
      <c r="B554" s="38" t="s">
        <v>87</v>
      </c>
      <c r="C554" s="37">
        <v>12</v>
      </c>
      <c r="D554" s="38"/>
      <c r="E554" s="39"/>
      <c r="F554" s="66"/>
      <c r="G554" s="32">
        <f t="shared" ref="G554:H560" si="30">G555</f>
        <v>4965.8999999999996</v>
      </c>
      <c r="H554" s="32">
        <f t="shared" si="30"/>
        <v>4965.8999999999996</v>
      </c>
      <c r="I554" s="32">
        <f t="shared" si="28"/>
        <v>100</v>
      </c>
    </row>
    <row r="555" spans="1:9" x14ac:dyDescent="0.25">
      <c r="A555" s="48" t="s">
        <v>549</v>
      </c>
      <c r="B555" s="44" t="s">
        <v>87</v>
      </c>
      <c r="C555" s="25">
        <v>12</v>
      </c>
      <c r="D555" s="18"/>
      <c r="E555" s="30"/>
      <c r="F555" s="31"/>
      <c r="G555" s="27">
        <f t="shared" si="30"/>
        <v>4965.8999999999996</v>
      </c>
      <c r="H555" s="27">
        <f t="shared" si="30"/>
        <v>4965.8999999999996</v>
      </c>
      <c r="I555" s="27">
        <f t="shared" si="28"/>
        <v>100</v>
      </c>
    </row>
    <row r="556" spans="1:9" x14ac:dyDescent="0.25">
      <c r="A556" s="48" t="s">
        <v>550</v>
      </c>
      <c r="B556" s="44" t="s">
        <v>87</v>
      </c>
      <c r="C556" s="25">
        <v>12</v>
      </c>
      <c r="D556" s="18" t="s">
        <v>67</v>
      </c>
      <c r="E556" s="30"/>
      <c r="F556" s="31"/>
      <c r="G556" s="27">
        <f t="shared" si="30"/>
        <v>4965.8999999999996</v>
      </c>
      <c r="H556" s="27">
        <f t="shared" si="30"/>
        <v>4965.8999999999996</v>
      </c>
      <c r="I556" s="27">
        <f t="shared" si="28"/>
        <v>100</v>
      </c>
    </row>
    <row r="557" spans="1:9" s="51" customFormat="1" ht="26.4" customHeight="1" x14ac:dyDescent="0.3">
      <c r="A557" s="41" t="s">
        <v>68</v>
      </c>
      <c r="B557" s="38" t="s">
        <v>87</v>
      </c>
      <c r="C557" s="34">
        <v>12</v>
      </c>
      <c r="D557" s="29" t="s">
        <v>67</v>
      </c>
      <c r="E557" s="39" t="s">
        <v>69</v>
      </c>
      <c r="F557" s="40"/>
      <c r="G557" s="32">
        <f t="shared" si="30"/>
        <v>4965.8999999999996</v>
      </c>
      <c r="H557" s="32">
        <f t="shared" si="30"/>
        <v>4965.8999999999996</v>
      </c>
      <c r="I557" s="32">
        <f t="shared" si="28"/>
        <v>100</v>
      </c>
    </row>
    <row r="558" spans="1:9" s="51" customFormat="1" ht="26.4" customHeight="1" x14ac:dyDescent="0.3">
      <c r="A558" s="41" t="s">
        <v>551</v>
      </c>
      <c r="B558" s="38" t="s">
        <v>87</v>
      </c>
      <c r="C558" s="34">
        <v>12</v>
      </c>
      <c r="D558" s="29" t="s">
        <v>67</v>
      </c>
      <c r="E558" s="35" t="s">
        <v>552</v>
      </c>
      <c r="F558" s="36"/>
      <c r="G558" s="32">
        <f t="shared" si="30"/>
        <v>4965.8999999999996</v>
      </c>
      <c r="H558" s="32">
        <f t="shared" si="30"/>
        <v>4965.8999999999996</v>
      </c>
      <c r="I558" s="32">
        <f t="shared" si="28"/>
        <v>100</v>
      </c>
    </row>
    <row r="559" spans="1:9" ht="26.4" x14ac:dyDescent="0.25">
      <c r="A559" s="42" t="s">
        <v>553</v>
      </c>
      <c r="B559" s="44" t="s">
        <v>87</v>
      </c>
      <c r="C559" s="25">
        <v>12</v>
      </c>
      <c r="D559" s="18" t="s">
        <v>67</v>
      </c>
      <c r="E559" s="30" t="s">
        <v>554</v>
      </c>
      <c r="F559" s="52"/>
      <c r="G559" s="27">
        <f t="shared" si="30"/>
        <v>4965.8999999999996</v>
      </c>
      <c r="H559" s="27">
        <f t="shared" si="30"/>
        <v>4965.8999999999996</v>
      </c>
      <c r="I559" s="27">
        <f t="shared" si="28"/>
        <v>100</v>
      </c>
    </row>
    <row r="560" spans="1:9" ht="26.4" x14ac:dyDescent="0.25">
      <c r="A560" s="42" t="s">
        <v>555</v>
      </c>
      <c r="B560" s="44" t="s">
        <v>87</v>
      </c>
      <c r="C560" s="25">
        <v>12</v>
      </c>
      <c r="D560" s="18" t="s">
        <v>67</v>
      </c>
      <c r="E560" s="30" t="s">
        <v>556</v>
      </c>
      <c r="F560" s="52"/>
      <c r="G560" s="27">
        <f t="shared" si="30"/>
        <v>4965.8999999999996</v>
      </c>
      <c r="H560" s="27">
        <f t="shared" si="30"/>
        <v>4965.8999999999996</v>
      </c>
      <c r="I560" s="27">
        <f t="shared" si="28"/>
        <v>100</v>
      </c>
    </row>
    <row r="561" spans="1:9" ht="26.4" x14ac:dyDescent="0.25">
      <c r="A561" s="46" t="s">
        <v>321</v>
      </c>
      <c r="B561" s="44" t="s">
        <v>87</v>
      </c>
      <c r="C561" s="25">
        <v>12</v>
      </c>
      <c r="D561" s="18" t="s">
        <v>67</v>
      </c>
      <c r="E561" s="30" t="s">
        <v>556</v>
      </c>
      <c r="F561" s="52" t="s">
        <v>322</v>
      </c>
      <c r="G561" s="27">
        <v>4965.8999999999996</v>
      </c>
      <c r="H561" s="27">
        <v>4965.8999999999996</v>
      </c>
      <c r="I561" s="27">
        <f>H561/G561*100</f>
        <v>100</v>
      </c>
    </row>
    <row r="562" spans="1:9" x14ac:dyDescent="0.25">
      <c r="A562" s="48"/>
      <c r="B562" s="44"/>
      <c r="C562" s="25"/>
      <c r="D562" s="18"/>
      <c r="E562" s="30"/>
      <c r="F562" s="52"/>
      <c r="G562" s="27"/>
      <c r="H562" s="27"/>
      <c r="I562" s="27"/>
    </row>
    <row r="563" spans="1:9" ht="29.25" customHeight="1" x14ac:dyDescent="0.3">
      <c r="A563" s="41" t="s">
        <v>557</v>
      </c>
      <c r="B563" s="38" t="s">
        <v>558</v>
      </c>
      <c r="C563" s="25"/>
      <c r="D563" s="18"/>
      <c r="E563" s="45"/>
      <c r="F563" s="49"/>
      <c r="G563" s="32">
        <f>G564+G583+G590</f>
        <v>168900.6</v>
      </c>
      <c r="H563" s="32">
        <f>H564+H583+H590</f>
        <v>168244.1</v>
      </c>
      <c r="I563" s="32">
        <f t="shared" ref="I563:I626" si="31">H563/G563*100</f>
        <v>99.611309847330318</v>
      </c>
    </row>
    <row r="564" spans="1:9" x14ac:dyDescent="0.25">
      <c r="A564" s="48" t="s">
        <v>17</v>
      </c>
      <c r="B564" s="18" t="s">
        <v>558</v>
      </c>
      <c r="C564" s="25" t="s">
        <v>18</v>
      </c>
      <c r="D564" s="18"/>
      <c r="E564" s="45"/>
      <c r="F564" s="49"/>
      <c r="G564" s="27">
        <f t="shared" ref="G564:H566" si="32">G565</f>
        <v>11622.700000000003</v>
      </c>
      <c r="H564" s="27">
        <f t="shared" si="32"/>
        <v>10966.2</v>
      </c>
      <c r="I564" s="27">
        <f t="shared" si="31"/>
        <v>94.351570633329601</v>
      </c>
    </row>
    <row r="565" spans="1:9" s="97" customFormat="1" ht="26.4" x14ac:dyDescent="0.25">
      <c r="A565" s="42" t="s">
        <v>559</v>
      </c>
      <c r="B565" s="92" t="s">
        <v>558</v>
      </c>
      <c r="C565" s="93" t="s">
        <v>18</v>
      </c>
      <c r="D565" s="92" t="s">
        <v>49</v>
      </c>
      <c r="E565" s="94"/>
      <c r="F565" s="95"/>
      <c r="G565" s="96">
        <f t="shared" si="32"/>
        <v>11622.700000000003</v>
      </c>
      <c r="H565" s="96">
        <f t="shared" si="32"/>
        <v>10966.2</v>
      </c>
      <c r="I565" s="27">
        <f t="shared" si="31"/>
        <v>94.351570633329601</v>
      </c>
    </row>
    <row r="566" spans="1:9" s="51" customFormat="1" ht="30" customHeight="1" x14ac:dyDescent="0.3">
      <c r="A566" s="41" t="s">
        <v>560</v>
      </c>
      <c r="B566" s="38" t="s">
        <v>558</v>
      </c>
      <c r="C566" s="37" t="s">
        <v>18</v>
      </c>
      <c r="D566" s="38" t="s">
        <v>49</v>
      </c>
      <c r="E566" s="39" t="s">
        <v>130</v>
      </c>
      <c r="F566" s="40"/>
      <c r="G566" s="32">
        <f t="shared" si="32"/>
        <v>11622.700000000003</v>
      </c>
      <c r="H566" s="32">
        <f t="shared" si="32"/>
        <v>10966.2</v>
      </c>
      <c r="I566" s="32">
        <f t="shared" si="31"/>
        <v>94.351570633329601</v>
      </c>
    </row>
    <row r="567" spans="1:9" s="51" customFormat="1" ht="27" customHeight="1" x14ac:dyDescent="0.3">
      <c r="A567" s="41" t="s">
        <v>561</v>
      </c>
      <c r="B567" s="38" t="s">
        <v>558</v>
      </c>
      <c r="C567" s="37" t="s">
        <v>18</v>
      </c>
      <c r="D567" s="38" t="s">
        <v>49</v>
      </c>
      <c r="E567" s="39" t="s">
        <v>562</v>
      </c>
      <c r="F567" s="40"/>
      <c r="G567" s="32">
        <f>G568+G578</f>
        <v>11622.700000000003</v>
      </c>
      <c r="H567" s="32">
        <f>H568+H578</f>
        <v>10966.2</v>
      </c>
      <c r="I567" s="32">
        <f t="shared" si="31"/>
        <v>94.351570633329601</v>
      </c>
    </row>
    <row r="568" spans="1:9" ht="26.4" x14ac:dyDescent="0.25">
      <c r="A568" s="42" t="s">
        <v>563</v>
      </c>
      <c r="B568" s="18" t="s">
        <v>558</v>
      </c>
      <c r="C568" s="25" t="s">
        <v>18</v>
      </c>
      <c r="D568" s="18" t="s">
        <v>49</v>
      </c>
      <c r="E568" s="30" t="s">
        <v>564</v>
      </c>
      <c r="F568" s="31"/>
      <c r="G568" s="27">
        <f>G569+G571+G575+G581</f>
        <v>11622.700000000003</v>
      </c>
      <c r="H568" s="27">
        <f>H569+H571+H575+H581</f>
        <v>10966.2</v>
      </c>
      <c r="I568" s="27">
        <f t="shared" si="31"/>
        <v>94.351570633329601</v>
      </c>
    </row>
    <row r="569" spans="1:9" ht="26.4" x14ac:dyDescent="0.25">
      <c r="A569" s="42" t="s">
        <v>28</v>
      </c>
      <c r="B569" s="18" t="s">
        <v>558</v>
      </c>
      <c r="C569" s="25" t="s">
        <v>18</v>
      </c>
      <c r="D569" s="18" t="s">
        <v>49</v>
      </c>
      <c r="E569" s="30" t="s">
        <v>565</v>
      </c>
      <c r="F569" s="31"/>
      <c r="G569" s="27">
        <f>G570</f>
        <v>10726.600000000002</v>
      </c>
      <c r="H569" s="27">
        <f>H570</f>
        <v>10070.1</v>
      </c>
      <c r="I569" s="27">
        <f t="shared" si="31"/>
        <v>93.87970093039732</v>
      </c>
    </row>
    <row r="570" spans="1:9" ht="52.8" x14ac:dyDescent="0.25">
      <c r="A570" s="46" t="s">
        <v>30</v>
      </c>
      <c r="B570" s="18" t="s">
        <v>558</v>
      </c>
      <c r="C570" s="25" t="s">
        <v>18</v>
      </c>
      <c r="D570" s="18" t="s">
        <v>49</v>
      </c>
      <c r="E570" s="30" t="s">
        <v>565</v>
      </c>
      <c r="F570" s="31" t="s">
        <v>31</v>
      </c>
      <c r="G570" s="27">
        <f>12571.7-966.4-862-261-303.9+548.2</f>
        <v>10726.600000000002</v>
      </c>
      <c r="H570" s="27">
        <v>10070.1</v>
      </c>
      <c r="I570" s="27">
        <f t="shared" si="31"/>
        <v>93.87970093039732</v>
      </c>
    </row>
    <row r="571" spans="1:9" x14ac:dyDescent="0.25">
      <c r="A571" s="42" t="s">
        <v>37</v>
      </c>
      <c r="B571" s="18" t="s">
        <v>558</v>
      </c>
      <c r="C571" s="25" t="s">
        <v>18</v>
      </c>
      <c r="D571" s="18" t="s">
        <v>49</v>
      </c>
      <c r="E571" s="30" t="s">
        <v>566</v>
      </c>
      <c r="F571" s="31"/>
      <c r="G571" s="27">
        <f>G573+G574+G572</f>
        <v>466.90000000000003</v>
      </c>
      <c r="H571" s="27">
        <f>H573+H574+H572</f>
        <v>466.90000000000003</v>
      </c>
      <c r="I571" s="27">
        <f t="shared" si="31"/>
        <v>100</v>
      </c>
    </row>
    <row r="572" spans="1:9" ht="26.4" x14ac:dyDescent="0.25">
      <c r="A572" s="46" t="s">
        <v>63</v>
      </c>
      <c r="B572" s="18" t="s">
        <v>558</v>
      </c>
      <c r="C572" s="25" t="s">
        <v>18</v>
      </c>
      <c r="D572" s="18" t="s">
        <v>49</v>
      </c>
      <c r="E572" s="30" t="s">
        <v>566</v>
      </c>
      <c r="F572" s="31" t="s">
        <v>31</v>
      </c>
      <c r="G572" s="27">
        <f>17.9-17.9</f>
        <v>0</v>
      </c>
      <c r="H572" s="27">
        <f>17.9-17.9</f>
        <v>0</v>
      </c>
      <c r="I572" s="27">
        <v>0</v>
      </c>
    </row>
    <row r="573" spans="1:9" ht="26.4" x14ac:dyDescent="0.25">
      <c r="A573" s="46" t="s">
        <v>39</v>
      </c>
      <c r="B573" s="18" t="s">
        <v>558</v>
      </c>
      <c r="C573" s="25" t="s">
        <v>18</v>
      </c>
      <c r="D573" s="18" t="s">
        <v>49</v>
      </c>
      <c r="E573" s="30" t="s">
        <v>566</v>
      </c>
      <c r="F573" s="31" t="s">
        <v>40</v>
      </c>
      <c r="G573" s="27">
        <f>523.4+71.6-131.7</f>
        <v>463.3</v>
      </c>
      <c r="H573" s="27">
        <f>523.4+71.6-131.7</f>
        <v>463.3</v>
      </c>
      <c r="I573" s="27">
        <f t="shared" si="31"/>
        <v>100</v>
      </c>
    </row>
    <row r="574" spans="1:9" x14ac:dyDescent="0.25">
      <c r="A574" s="48" t="s">
        <v>127</v>
      </c>
      <c r="B574" s="18" t="s">
        <v>558</v>
      </c>
      <c r="C574" s="25" t="s">
        <v>18</v>
      </c>
      <c r="D574" s="18" t="s">
        <v>49</v>
      </c>
      <c r="E574" s="30" t="s">
        <v>566</v>
      </c>
      <c r="F574" s="31" t="s">
        <v>44</v>
      </c>
      <c r="G574" s="27">
        <f>6.4-2.8</f>
        <v>3.6000000000000005</v>
      </c>
      <c r="H574" s="27">
        <f>6.4-2.8</f>
        <v>3.6000000000000005</v>
      </c>
      <c r="I574" s="27">
        <f t="shared" si="31"/>
        <v>100</v>
      </c>
    </row>
    <row r="575" spans="1:9" s="55" customFormat="1" ht="61.2" customHeight="1" x14ac:dyDescent="0.25">
      <c r="A575" s="98" t="s">
        <v>567</v>
      </c>
      <c r="B575" s="44" t="s">
        <v>558</v>
      </c>
      <c r="C575" s="43" t="s">
        <v>18</v>
      </c>
      <c r="D575" s="44" t="s">
        <v>49</v>
      </c>
      <c r="E575" s="45" t="s">
        <v>568</v>
      </c>
      <c r="F575" s="49"/>
      <c r="G575" s="27">
        <f>G576</f>
        <v>43.5</v>
      </c>
      <c r="H575" s="27">
        <f>H576</f>
        <v>43.5</v>
      </c>
      <c r="I575" s="27">
        <f t="shared" si="31"/>
        <v>100</v>
      </c>
    </row>
    <row r="576" spans="1:9" ht="52.2" customHeight="1" x14ac:dyDescent="0.25">
      <c r="A576" s="46" t="s">
        <v>30</v>
      </c>
      <c r="B576" s="18" t="s">
        <v>558</v>
      </c>
      <c r="C576" s="25" t="s">
        <v>18</v>
      </c>
      <c r="D576" s="18" t="s">
        <v>49</v>
      </c>
      <c r="E576" s="45" t="s">
        <v>568</v>
      </c>
      <c r="F576" s="31" t="s">
        <v>31</v>
      </c>
      <c r="G576" s="27">
        <v>43.5</v>
      </c>
      <c r="H576" s="27">
        <v>43.5</v>
      </c>
      <c r="I576" s="27">
        <f t="shared" si="31"/>
        <v>100</v>
      </c>
    </row>
    <row r="577" spans="1:9" s="51" customFormat="1" ht="29.25" hidden="1" customHeight="1" x14ac:dyDescent="0.3">
      <c r="A577" s="41" t="s">
        <v>561</v>
      </c>
      <c r="B577" s="29" t="s">
        <v>558</v>
      </c>
      <c r="C577" s="34" t="s">
        <v>18</v>
      </c>
      <c r="D577" s="29" t="s">
        <v>49</v>
      </c>
      <c r="E577" s="39" t="s">
        <v>562</v>
      </c>
      <c r="F577" s="56"/>
      <c r="G577" s="32">
        <f t="shared" ref="G577:H579" si="33">G578</f>
        <v>0</v>
      </c>
      <c r="H577" s="32">
        <f t="shared" si="33"/>
        <v>0</v>
      </c>
      <c r="I577" s="27" t="e">
        <f t="shared" si="31"/>
        <v>#DIV/0!</v>
      </c>
    </row>
    <row r="578" spans="1:9" ht="30.6" hidden="1" customHeight="1" x14ac:dyDescent="0.25">
      <c r="A578" s="42" t="s">
        <v>569</v>
      </c>
      <c r="B578" s="18" t="s">
        <v>558</v>
      </c>
      <c r="C578" s="25" t="s">
        <v>18</v>
      </c>
      <c r="D578" s="18" t="s">
        <v>49</v>
      </c>
      <c r="E578" s="45" t="s">
        <v>570</v>
      </c>
      <c r="F578" s="52"/>
      <c r="G578" s="27">
        <f t="shared" si="33"/>
        <v>0</v>
      </c>
      <c r="H578" s="27">
        <f t="shared" si="33"/>
        <v>0</v>
      </c>
      <c r="I578" s="27" t="e">
        <f t="shared" si="31"/>
        <v>#DIV/0!</v>
      </c>
    </row>
    <row r="579" spans="1:9" ht="41.25" hidden="1" customHeight="1" x14ac:dyDescent="0.25">
      <c r="A579" s="42" t="s">
        <v>571</v>
      </c>
      <c r="B579" s="18" t="s">
        <v>558</v>
      </c>
      <c r="C579" s="25" t="s">
        <v>18</v>
      </c>
      <c r="D579" s="18" t="s">
        <v>49</v>
      </c>
      <c r="E579" s="45" t="s">
        <v>572</v>
      </c>
      <c r="F579" s="52"/>
      <c r="G579" s="27">
        <f t="shared" si="33"/>
        <v>0</v>
      </c>
      <c r="H579" s="27">
        <f t="shared" si="33"/>
        <v>0</v>
      </c>
      <c r="I579" s="27" t="e">
        <f t="shared" si="31"/>
        <v>#DIV/0!</v>
      </c>
    </row>
    <row r="580" spans="1:9" ht="26.4" hidden="1" x14ac:dyDescent="0.25">
      <c r="A580" s="46" t="s">
        <v>39</v>
      </c>
      <c r="B580" s="18" t="s">
        <v>558</v>
      </c>
      <c r="C580" s="25" t="s">
        <v>18</v>
      </c>
      <c r="D580" s="18" t="s">
        <v>49</v>
      </c>
      <c r="E580" s="45" t="s">
        <v>572</v>
      </c>
      <c r="F580" s="52" t="s">
        <v>40</v>
      </c>
      <c r="G580" s="27">
        <v>0</v>
      </c>
      <c r="H580" s="27">
        <v>0</v>
      </c>
      <c r="I580" s="27" t="e">
        <f t="shared" si="31"/>
        <v>#DIV/0!</v>
      </c>
    </row>
    <row r="581" spans="1:9" s="55" customFormat="1" x14ac:dyDescent="0.25">
      <c r="A581" s="42" t="s">
        <v>45</v>
      </c>
      <c r="B581" s="44" t="s">
        <v>558</v>
      </c>
      <c r="C581" s="43" t="s">
        <v>18</v>
      </c>
      <c r="D581" s="44" t="s">
        <v>49</v>
      </c>
      <c r="E581" s="45" t="s">
        <v>573</v>
      </c>
      <c r="F581" s="49"/>
      <c r="G581" s="27">
        <f>G582</f>
        <v>385.7</v>
      </c>
      <c r="H581" s="27">
        <f>H582</f>
        <v>385.7</v>
      </c>
      <c r="I581" s="27">
        <f t="shared" si="31"/>
        <v>100</v>
      </c>
    </row>
    <row r="582" spans="1:9" ht="52.8" x14ac:dyDescent="0.25">
      <c r="A582" s="46" t="s">
        <v>30</v>
      </c>
      <c r="B582" s="18" t="s">
        <v>558</v>
      </c>
      <c r="C582" s="25" t="s">
        <v>18</v>
      </c>
      <c r="D582" s="18" t="s">
        <v>49</v>
      </c>
      <c r="E582" s="30" t="s">
        <v>573</v>
      </c>
      <c r="F582" s="31" t="s">
        <v>31</v>
      </c>
      <c r="G582" s="27">
        <f>378.8+6.9</f>
        <v>385.7</v>
      </c>
      <c r="H582" s="27">
        <f>378.8+6.9</f>
        <v>385.7</v>
      </c>
      <c r="I582" s="27">
        <f t="shared" si="31"/>
        <v>100</v>
      </c>
    </row>
    <row r="583" spans="1:9" ht="24" customHeight="1" x14ac:dyDescent="0.25">
      <c r="A583" s="48" t="s">
        <v>574</v>
      </c>
      <c r="B583" s="18" t="s">
        <v>558</v>
      </c>
      <c r="C583" s="25">
        <v>13</v>
      </c>
      <c r="D583" s="18"/>
      <c r="E583" s="45"/>
      <c r="F583" s="49"/>
      <c r="G583" s="27">
        <f t="shared" ref="G583:H585" si="34">G584</f>
        <v>0</v>
      </c>
      <c r="H583" s="27">
        <f t="shared" si="34"/>
        <v>0</v>
      </c>
      <c r="I583" s="27">
        <v>0</v>
      </c>
    </row>
    <row r="584" spans="1:9" x14ac:dyDescent="0.25">
      <c r="A584" s="48" t="s">
        <v>575</v>
      </c>
      <c r="B584" s="18" t="s">
        <v>558</v>
      </c>
      <c r="C584" s="25">
        <v>13</v>
      </c>
      <c r="D584" s="44" t="s">
        <v>18</v>
      </c>
      <c r="E584" s="45"/>
      <c r="F584" s="49"/>
      <c r="G584" s="27">
        <f t="shared" si="34"/>
        <v>0</v>
      </c>
      <c r="H584" s="27">
        <f t="shared" si="34"/>
        <v>0</v>
      </c>
      <c r="I584" s="27">
        <v>0</v>
      </c>
    </row>
    <row r="585" spans="1:9" s="51" customFormat="1" ht="32.25" customHeight="1" x14ac:dyDescent="0.3">
      <c r="A585" s="41" t="s">
        <v>560</v>
      </c>
      <c r="B585" s="29" t="s">
        <v>558</v>
      </c>
      <c r="C585" s="34">
        <v>13</v>
      </c>
      <c r="D585" s="38" t="s">
        <v>18</v>
      </c>
      <c r="E585" s="39" t="s">
        <v>130</v>
      </c>
      <c r="F585" s="36"/>
      <c r="G585" s="32">
        <f t="shared" si="34"/>
        <v>0</v>
      </c>
      <c r="H585" s="32">
        <f t="shared" si="34"/>
        <v>0</v>
      </c>
      <c r="I585" s="32">
        <v>0</v>
      </c>
    </row>
    <row r="586" spans="1:9" s="51" customFormat="1" ht="13.8" x14ac:dyDescent="0.3">
      <c r="A586" s="41" t="s">
        <v>131</v>
      </c>
      <c r="B586" s="29" t="s">
        <v>558</v>
      </c>
      <c r="C586" s="34">
        <v>13</v>
      </c>
      <c r="D586" s="38" t="s">
        <v>18</v>
      </c>
      <c r="E586" s="39" t="s">
        <v>132</v>
      </c>
      <c r="F586" s="36"/>
      <c r="G586" s="32">
        <f>G589</f>
        <v>0</v>
      </c>
      <c r="H586" s="32">
        <f>H589</f>
        <v>0</v>
      </c>
      <c r="I586" s="32">
        <v>0</v>
      </c>
    </row>
    <row r="587" spans="1:9" x14ac:dyDescent="0.25">
      <c r="A587" s="42" t="s">
        <v>576</v>
      </c>
      <c r="B587" s="18" t="s">
        <v>558</v>
      </c>
      <c r="C587" s="25">
        <v>13</v>
      </c>
      <c r="D587" s="44" t="s">
        <v>18</v>
      </c>
      <c r="E587" s="45" t="s">
        <v>577</v>
      </c>
      <c r="F587" s="31"/>
      <c r="G587" s="27">
        <f>G588</f>
        <v>0</v>
      </c>
      <c r="H587" s="27">
        <f>H588</f>
        <v>0</v>
      </c>
      <c r="I587" s="27">
        <v>0</v>
      </c>
    </row>
    <row r="588" spans="1:9" ht="39.6" x14ac:dyDescent="0.25">
      <c r="A588" s="42" t="s">
        <v>578</v>
      </c>
      <c r="B588" s="18" t="s">
        <v>558</v>
      </c>
      <c r="C588" s="25">
        <v>13</v>
      </c>
      <c r="D588" s="44" t="s">
        <v>18</v>
      </c>
      <c r="E588" s="45" t="s">
        <v>579</v>
      </c>
      <c r="F588" s="31"/>
      <c r="G588" s="27">
        <f>G589</f>
        <v>0</v>
      </c>
      <c r="H588" s="27">
        <f>H589</f>
        <v>0</v>
      </c>
      <c r="I588" s="27">
        <v>0</v>
      </c>
    </row>
    <row r="589" spans="1:9" x14ac:dyDescent="0.25">
      <c r="A589" s="46" t="s">
        <v>580</v>
      </c>
      <c r="B589" s="18" t="s">
        <v>558</v>
      </c>
      <c r="C589" s="25">
        <v>13</v>
      </c>
      <c r="D589" s="44" t="s">
        <v>18</v>
      </c>
      <c r="E589" s="45" t="s">
        <v>579</v>
      </c>
      <c r="F589" s="31" t="s">
        <v>581</v>
      </c>
      <c r="G589" s="27">
        <f>628.8-628.8</f>
        <v>0</v>
      </c>
      <c r="H589" s="27">
        <f>628.8-628.8</f>
        <v>0</v>
      </c>
      <c r="I589" s="27">
        <v>0</v>
      </c>
    </row>
    <row r="590" spans="1:9" ht="34.950000000000003" customHeight="1" x14ac:dyDescent="0.25">
      <c r="A590" s="42" t="s">
        <v>582</v>
      </c>
      <c r="B590" s="44" t="s">
        <v>558</v>
      </c>
      <c r="C590" s="43">
        <v>14</v>
      </c>
      <c r="D590" s="44"/>
      <c r="E590" s="45"/>
      <c r="F590" s="49"/>
      <c r="G590" s="27">
        <f>G591+G592</f>
        <v>157277.9</v>
      </c>
      <c r="H590" s="27">
        <f>H591+H592</f>
        <v>157277.9</v>
      </c>
      <c r="I590" s="27">
        <f t="shared" si="31"/>
        <v>100</v>
      </c>
    </row>
    <row r="591" spans="1:9" x14ac:dyDescent="0.25">
      <c r="A591" s="46" t="s">
        <v>583</v>
      </c>
      <c r="B591" s="18" t="s">
        <v>558</v>
      </c>
      <c r="C591" s="25">
        <v>14</v>
      </c>
      <c r="D591" s="18" t="s">
        <v>18</v>
      </c>
      <c r="E591" s="30"/>
      <c r="F591" s="49"/>
      <c r="G591" s="27">
        <f>G593</f>
        <v>152866.9</v>
      </c>
      <c r="H591" s="27">
        <f>H593</f>
        <v>152866.9</v>
      </c>
      <c r="I591" s="27">
        <f t="shared" si="31"/>
        <v>100</v>
      </c>
    </row>
    <row r="592" spans="1:9" x14ac:dyDescent="0.25">
      <c r="A592" s="99" t="s">
        <v>584</v>
      </c>
      <c r="B592" s="18" t="s">
        <v>558</v>
      </c>
      <c r="C592" s="25">
        <v>14</v>
      </c>
      <c r="D592" s="18" t="s">
        <v>21</v>
      </c>
      <c r="E592" s="30"/>
      <c r="F592" s="49"/>
      <c r="G592" s="27">
        <f>G600</f>
        <v>4411.0000000000009</v>
      </c>
      <c r="H592" s="27">
        <f>H600</f>
        <v>4411.0000000000009</v>
      </c>
      <c r="I592" s="27">
        <f t="shared" si="31"/>
        <v>100</v>
      </c>
    </row>
    <row r="593" spans="1:9" s="51" customFormat="1" ht="24.6" customHeight="1" x14ac:dyDescent="0.3">
      <c r="A593" s="41" t="s">
        <v>560</v>
      </c>
      <c r="B593" s="29" t="s">
        <v>558</v>
      </c>
      <c r="C593" s="34">
        <v>14</v>
      </c>
      <c r="D593" s="29" t="s">
        <v>18</v>
      </c>
      <c r="E593" s="39" t="s">
        <v>130</v>
      </c>
      <c r="F593" s="36"/>
      <c r="G593" s="32">
        <f>G594</f>
        <v>152866.9</v>
      </c>
      <c r="H593" s="32">
        <f>H594</f>
        <v>152866.9</v>
      </c>
      <c r="I593" s="32">
        <f t="shared" si="31"/>
        <v>100</v>
      </c>
    </row>
    <row r="594" spans="1:9" s="51" customFormat="1" ht="14.25" customHeight="1" x14ac:dyDescent="0.3">
      <c r="A594" s="41" t="s">
        <v>131</v>
      </c>
      <c r="B594" s="29" t="s">
        <v>558</v>
      </c>
      <c r="C594" s="34">
        <v>14</v>
      </c>
      <c r="D594" s="29" t="s">
        <v>18</v>
      </c>
      <c r="E594" s="35" t="s">
        <v>132</v>
      </c>
      <c r="F594" s="36"/>
      <c r="G594" s="32">
        <f>G595</f>
        <v>152866.9</v>
      </c>
      <c r="H594" s="32">
        <f>H595</f>
        <v>152866.9</v>
      </c>
      <c r="I594" s="32">
        <f t="shared" si="31"/>
        <v>100</v>
      </c>
    </row>
    <row r="595" spans="1:9" ht="35.4" customHeight="1" x14ac:dyDescent="0.25">
      <c r="A595" s="42" t="s">
        <v>585</v>
      </c>
      <c r="B595" s="18" t="s">
        <v>558</v>
      </c>
      <c r="C595" s="25">
        <v>14</v>
      </c>
      <c r="D595" s="18" t="s">
        <v>18</v>
      </c>
      <c r="E595" s="30" t="s">
        <v>586</v>
      </c>
      <c r="F595" s="31"/>
      <c r="G595" s="27">
        <f>G596+G598</f>
        <v>152866.9</v>
      </c>
      <c r="H595" s="27">
        <f>H596+H598</f>
        <v>152866.9</v>
      </c>
      <c r="I595" s="27">
        <f t="shared" si="31"/>
        <v>100</v>
      </c>
    </row>
    <row r="596" spans="1:9" x14ac:dyDescent="0.25">
      <c r="A596" s="42" t="s">
        <v>587</v>
      </c>
      <c r="B596" s="18" t="s">
        <v>558</v>
      </c>
      <c r="C596" s="25">
        <v>14</v>
      </c>
      <c r="D596" s="18" t="s">
        <v>18</v>
      </c>
      <c r="E596" s="30" t="s">
        <v>588</v>
      </c>
      <c r="F596" s="31"/>
      <c r="G596" s="27">
        <f>G597</f>
        <v>26626</v>
      </c>
      <c r="H596" s="27">
        <f>H597</f>
        <v>26626</v>
      </c>
      <c r="I596" s="27">
        <f t="shared" si="31"/>
        <v>100</v>
      </c>
    </row>
    <row r="597" spans="1:9" x14ac:dyDescent="0.25">
      <c r="A597" s="46" t="s">
        <v>589</v>
      </c>
      <c r="B597" s="18" t="s">
        <v>558</v>
      </c>
      <c r="C597" s="25">
        <v>14</v>
      </c>
      <c r="D597" s="18" t="s">
        <v>18</v>
      </c>
      <c r="E597" s="30" t="s">
        <v>588</v>
      </c>
      <c r="F597" s="31" t="s">
        <v>590</v>
      </c>
      <c r="G597" s="27">
        <f>26140.2+485.8</f>
        <v>26626</v>
      </c>
      <c r="H597" s="27">
        <f>26140.2+485.8</f>
        <v>26626</v>
      </c>
      <c r="I597" s="27">
        <f t="shared" si="31"/>
        <v>100</v>
      </c>
    </row>
    <row r="598" spans="1:9" ht="54.75" customHeight="1" x14ac:dyDescent="0.25">
      <c r="A598" s="42" t="s">
        <v>591</v>
      </c>
      <c r="B598" s="18" t="s">
        <v>558</v>
      </c>
      <c r="C598" s="25">
        <v>14</v>
      </c>
      <c r="D598" s="18" t="s">
        <v>18</v>
      </c>
      <c r="E598" s="30" t="s">
        <v>592</v>
      </c>
      <c r="F598" s="31"/>
      <c r="G598" s="27">
        <f>G599</f>
        <v>126240.9</v>
      </c>
      <c r="H598" s="27">
        <f>H599</f>
        <v>126240.9</v>
      </c>
      <c r="I598" s="27">
        <f t="shared" si="31"/>
        <v>100</v>
      </c>
    </row>
    <row r="599" spans="1:9" x14ac:dyDescent="0.25">
      <c r="A599" s="46" t="s">
        <v>589</v>
      </c>
      <c r="B599" s="18" t="s">
        <v>558</v>
      </c>
      <c r="C599" s="25">
        <v>14</v>
      </c>
      <c r="D599" s="18" t="s">
        <v>18</v>
      </c>
      <c r="E599" s="30" t="s">
        <v>592</v>
      </c>
      <c r="F599" s="31" t="s">
        <v>590</v>
      </c>
      <c r="G599" s="27">
        <f>126323.4-82.5</f>
        <v>126240.9</v>
      </c>
      <c r="H599" s="27">
        <f>126323.4-82.5</f>
        <v>126240.9</v>
      </c>
      <c r="I599" s="27">
        <f t="shared" si="31"/>
        <v>100</v>
      </c>
    </row>
    <row r="600" spans="1:9" s="51" customFormat="1" ht="24.6" customHeight="1" x14ac:dyDescent="0.3">
      <c r="A600" s="41" t="s">
        <v>560</v>
      </c>
      <c r="B600" s="29" t="s">
        <v>558</v>
      </c>
      <c r="C600" s="34">
        <v>14</v>
      </c>
      <c r="D600" s="29" t="s">
        <v>21</v>
      </c>
      <c r="E600" s="39" t="s">
        <v>130</v>
      </c>
      <c r="F600" s="36"/>
      <c r="G600" s="32">
        <f>G601</f>
        <v>4411.0000000000009</v>
      </c>
      <c r="H600" s="32">
        <f>H601</f>
        <v>4411.0000000000009</v>
      </c>
      <c r="I600" s="32">
        <f t="shared" si="31"/>
        <v>100</v>
      </c>
    </row>
    <row r="601" spans="1:9" s="51" customFormat="1" ht="14.25" customHeight="1" x14ac:dyDescent="0.3">
      <c r="A601" s="41" t="s">
        <v>131</v>
      </c>
      <c r="B601" s="29" t="s">
        <v>558</v>
      </c>
      <c r="C601" s="34">
        <v>14</v>
      </c>
      <c r="D601" s="29" t="s">
        <v>21</v>
      </c>
      <c r="E601" s="35" t="s">
        <v>132</v>
      </c>
      <c r="F601" s="36"/>
      <c r="G601" s="32">
        <f>G602</f>
        <v>4411.0000000000009</v>
      </c>
      <c r="H601" s="32">
        <f>H602</f>
        <v>4411.0000000000009</v>
      </c>
      <c r="I601" s="32">
        <f t="shared" si="31"/>
        <v>100</v>
      </c>
    </row>
    <row r="602" spans="1:9" ht="26.4" x14ac:dyDescent="0.25">
      <c r="A602" s="64" t="s">
        <v>593</v>
      </c>
      <c r="B602" s="74" t="s">
        <v>558</v>
      </c>
      <c r="C602" s="25">
        <v>14</v>
      </c>
      <c r="D602" s="18" t="s">
        <v>21</v>
      </c>
      <c r="E602" s="30" t="s">
        <v>594</v>
      </c>
      <c r="F602" s="31"/>
      <c r="G602" s="27">
        <f>G603+G605</f>
        <v>4411.0000000000009</v>
      </c>
      <c r="H602" s="27">
        <f>H603+H605</f>
        <v>4411.0000000000009</v>
      </c>
      <c r="I602" s="27">
        <f t="shared" si="31"/>
        <v>100</v>
      </c>
    </row>
    <row r="603" spans="1:9" ht="30.75" customHeight="1" x14ac:dyDescent="0.25">
      <c r="A603" s="99" t="s">
        <v>595</v>
      </c>
      <c r="B603" s="74" t="s">
        <v>558</v>
      </c>
      <c r="C603" s="25">
        <v>14</v>
      </c>
      <c r="D603" s="18" t="s">
        <v>21</v>
      </c>
      <c r="E603" s="30" t="s">
        <v>596</v>
      </c>
      <c r="F603" s="31"/>
      <c r="G603" s="27">
        <f>G604</f>
        <v>4411.0000000000009</v>
      </c>
      <c r="H603" s="27">
        <f>H604</f>
        <v>4411.0000000000009</v>
      </c>
      <c r="I603" s="27">
        <f t="shared" si="31"/>
        <v>100</v>
      </c>
    </row>
    <row r="604" spans="1:9" x14ac:dyDescent="0.25">
      <c r="A604" s="99" t="s">
        <v>589</v>
      </c>
      <c r="B604" s="74" t="s">
        <v>558</v>
      </c>
      <c r="C604" s="25">
        <v>14</v>
      </c>
      <c r="D604" s="18" t="s">
        <v>21</v>
      </c>
      <c r="E604" s="30" t="s">
        <v>596</v>
      </c>
      <c r="F604" s="31" t="s">
        <v>590</v>
      </c>
      <c r="G604" s="27">
        <f>14644-3506.9-6683.7-42.4</f>
        <v>4411.0000000000009</v>
      </c>
      <c r="H604" s="27">
        <f>14644-3506.9-6683.7-42.4</f>
        <v>4411.0000000000009</v>
      </c>
      <c r="I604" s="27">
        <f t="shared" si="31"/>
        <v>100</v>
      </c>
    </row>
    <row r="605" spans="1:9" x14ac:dyDescent="0.25">
      <c r="A605" s="100"/>
      <c r="B605" s="18"/>
      <c r="C605" s="25"/>
      <c r="D605" s="18"/>
      <c r="E605" s="101"/>
      <c r="F605" s="102"/>
      <c r="G605" s="78"/>
      <c r="H605" s="78"/>
      <c r="I605" s="27"/>
    </row>
    <row r="606" spans="1:9" ht="27.6" x14ac:dyDescent="0.3">
      <c r="A606" s="41" t="s">
        <v>597</v>
      </c>
      <c r="B606" s="38">
        <v>126</v>
      </c>
      <c r="C606" s="48"/>
      <c r="D606" s="88"/>
      <c r="E606" s="103"/>
      <c r="F606" s="88"/>
      <c r="G606" s="76">
        <f>G607+G893</f>
        <v>947955.49999999977</v>
      </c>
      <c r="H606" s="76">
        <f>H607+H893</f>
        <v>942542.09999999974</v>
      </c>
      <c r="I606" s="32">
        <f t="shared" si="31"/>
        <v>99.428939438612886</v>
      </c>
    </row>
    <row r="607" spans="1:9" x14ac:dyDescent="0.25">
      <c r="A607" s="86" t="s">
        <v>412</v>
      </c>
      <c r="B607" s="18">
        <v>126</v>
      </c>
      <c r="C607" s="25" t="s">
        <v>121</v>
      </c>
      <c r="D607" s="18"/>
      <c r="E607" s="30"/>
      <c r="F607" s="52"/>
      <c r="G607" s="78">
        <f>G608+G658+G832+G774</f>
        <v>935012.39999999979</v>
      </c>
      <c r="H607" s="78">
        <f>H608+H658+H832+H774</f>
        <v>929598.99999999977</v>
      </c>
      <c r="I607" s="27">
        <f t="shared" si="31"/>
        <v>99.421034416228053</v>
      </c>
    </row>
    <row r="608" spans="1:9" x14ac:dyDescent="0.25">
      <c r="A608" s="86" t="s">
        <v>413</v>
      </c>
      <c r="B608" s="18">
        <v>126</v>
      </c>
      <c r="C608" s="43" t="s">
        <v>121</v>
      </c>
      <c r="D608" s="44" t="s">
        <v>18</v>
      </c>
      <c r="E608" s="30"/>
      <c r="F608" s="52"/>
      <c r="G608" s="78">
        <f>G609+G644+G639</f>
        <v>229600.4</v>
      </c>
      <c r="H608" s="78">
        <f>H609+H644+H639</f>
        <v>227962.3</v>
      </c>
      <c r="I608" s="27">
        <f t="shared" si="31"/>
        <v>99.286543054803033</v>
      </c>
    </row>
    <row r="609" spans="1:9" ht="13.8" x14ac:dyDescent="0.3">
      <c r="A609" s="41" t="s">
        <v>414</v>
      </c>
      <c r="B609" s="29">
        <v>126</v>
      </c>
      <c r="C609" s="34" t="s">
        <v>121</v>
      </c>
      <c r="D609" s="29" t="s">
        <v>18</v>
      </c>
      <c r="E609" s="35" t="s">
        <v>415</v>
      </c>
      <c r="F609" s="56"/>
      <c r="G609" s="76">
        <f>G610</f>
        <v>228732.4</v>
      </c>
      <c r="H609" s="76">
        <f>H610</f>
        <v>227094.3</v>
      </c>
      <c r="I609" s="32">
        <f t="shared" si="31"/>
        <v>99.28383560877252</v>
      </c>
    </row>
    <row r="610" spans="1:9" ht="17.25" customHeight="1" x14ac:dyDescent="0.3">
      <c r="A610" s="41" t="s">
        <v>416</v>
      </c>
      <c r="B610" s="29">
        <v>126</v>
      </c>
      <c r="C610" s="34" t="s">
        <v>121</v>
      </c>
      <c r="D610" s="29" t="s">
        <v>18</v>
      </c>
      <c r="E610" s="35" t="s">
        <v>417</v>
      </c>
      <c r="F610" s="56"/>
      <c r="G610" s="76">
        <f>G611+G622+G627+G633+G636+G630</f>
        <v>228732.4</v>
      </c>
      <c r="H610" s="76">
        <f>H611+H622+H627+H633+H636+H630</f>
        <v>227094.3</v>
      </c>
      <c r="I610" s="32">
        <f t="shared" si="31"/>
        <v>99.28383560877252</v>
      </c>
    </row>
    <row r="611" spans="1:9" ht="26.4" x14ac:dyDescent="0.25">
      <c r="A611" s="42" t="s">
        <v>598</v>
      </c>
      <c r="B611" s="18">
        <v>126</v>
      </c>
      <c r="C611" s="25" t="s">
        <v>121</v>
      </c>
      <c r="D611" s="18" t="s">
        <v>18</v>
      </c>
      <c r="E611" s="30" t="s">
        <v>599</v>
      </c>
      <c r="F611" s="52"/>
      <c r="G611" s="78">
        <f>G614+G616+G612+G620+G618</f>
        <v>227934</v>
      </c>
      <c r="H611" s="78">
        <f>H614+H616+H612+H620+H618</f>
        <v>226295.9</v>
      </c>
      <c r="I611" s="27">
        <f t="shared" si="31"/>
        <v>99.281327050812948</v>
      </c>
    </row>
    <row r="612" spans="1:9" ht="39.6" x14ac:dyDescent="0.25">
      <c r="A612" s="53" t="s">
        <v>93</v>
      </c>
      <c r="B612" s="18">
        <v>126</v>
      </c>
      <c r="C612" s="25" t="s">
        <v>121</v>
      </c>
      <c r="D612" s="18" t="s">
        <v>18</v>
      </c>
      <c r="E612" s="30" t="s">
        <v>600</v>
      </c>
      <c r="F612" s="54"/>
      <c r="G612" s="27">
        <f>+G613</f>
        <v>2086.3999999999996</v>
      </c>
      <c r="H612" s="27">
        <f>+H613</f>
        <v>2086.3999999999996</v>
      </c>
      <c r="I612" s="27">
        <f t="shared" si="31"/>
        <v>100</v>
      </c>
    </row>
    <row r="613" spans="1:9" ht="26.4" x14ac:dyDescent="0.25">
      <c r="A613" s="46" t="s">
        <v>321</v>
      </c>
      <c r="B613" s="18">
        <v>126</v>
      </c>
      <c r="C613" s="25" t="s">
        <v>121</v>
      </c>
      <c r="D613" s="18" t="s">
        <v>18</v>
      </c>
      <c r="E613" s="30" t="s">
        <v>600</v>
      </c>
      <c r="F613" s="52" t="s">
        <v>322</v>
      </c>
      <c r="G613" s="27">
        <f>362.5+1862.2-138.3</f>
        <v>2086.3999999999996</v>
      </c>
      <c r="H613" s="27">
        <f>362.5+1862.2-138.3</f>
        <v>2086.3999999999996</v>
      </c>
      <c r="I613" s="27">
        <f t="shared" si="31"/>
        <v>100</v>
      </c>
    </row>
    <row r="614" spans="1:9" ht="26.4" x14ac:dyDescent="0.25">
      <c r="A614" s="42" t="s">
        <v>601</v>
      </c>
      <c r="B614" s="18">
        <v>126</v>
      </c>
      <c r="C614" s="25" t="s">
        <v>121</v>
      </c>
      <c r="D614" s="18" t="s">
        <v>18</v>
      </c>
      <c r="E614" s="30" t="s">
        <v>602</v>
      </c>
      <c r="F614" s="52"/>
      <c r="G614" s="78">
        <f>+G615</f>
        <v>16558.599999999995</v>
      </c>
      <c r="H614" s="78">
        <f>+H615</f>
        <v>14920.5</v>
      </c>
      <c r="I614" s="27">
        <f t="shared" si="31"/>
        <v>90.107255444300876</v>
      </c>
    </row>
    <row r="615" spans="1:9" ht="26.4" x14ac:dyDescent="0.25">
      <c r="A615" s="46" t="s">
        <v>321</v>
      </c>
      <c r="B615" s="18">
        <v>126</v>
      </c>
      <c r="C615" s="25" t="s">
        <v>121</v>
      </c>
      <c r="D615" s="18" t="s">
        <v>18</v>
      </c>
      <c r="E615" s="30" t="s">
        <v>602</v>
      </c>
      <c r="F615" s="52" t="s">
        <v>322</v>
      </c>
      <c r="G615" s="27">
        <f>13964+1885.3-362.5-1862.2+3080.8+3243.5-2380.6+716.8+3.6-1726.4-3.7</f>
        <v>16558.599999999995</v>
      </c>
      <c r="H615" s="27">
        <v>14920.5</v>
      </c>
      <c r="I615" s="27">
        <f t="shared" si="31"/>
        <v>90.107255444300876</v>
      </c>
    </row>
    <row r="616" spans="1:9" ht="53.25" customHeight="1" x14ac:dyDescent="0.25">
      <c r="A616" s="42" t="s">
        <v>603</v>
      </c>
      <c r="B616" s="44">
        <v>126</v>
      </c>
      <c r="C616" s="43" t="s">
        <v>121</v>
      </c>
      <c r="D616" s="44" t="s">
        <v>18</v>
      </c>
      <c r="E616" s="45" t="s">
        <v>604</v>
      </c>
      <c r="F616" s="54"/>
      <c r="G616" s="27">
        <f>G617</f>
        <v>207571.1</v>
      </c>
      <c r="H616" s="27">
        <f>H617</f>
        <v>207571.1</v>
      </c>
      <c r="I616" s="27">
        <f t="shared" si="31"/>
        <v>100</v>
      </c>
    </row>
    <row r="617" spans="1:9" ht="26.4" x14ac:dyDescent="0.25">
      <c r="A617" s="46" t="s">
        <v>321</v>
      </c>
      <c r="B617" s="18">
        <v>126</v>
      </c>
      <c r="C617" s="25" t="s">
        <v>121</v>
      </c>
      <c r="D617" s="18" t="s">
        <v>18</v>
      </c>
      <c r="E617" s="45" t="s">
        <v>604</v>
      </c>
      <c r="F617" s="52" t="s">
        <v>322</v>
      </c>
      <c r="G617" s="27">
        <f>187513.4+9606.1+10451.6</f>
        <v>207571.1</v>
      </c>
      <c r="H617" s="27">
        <f>187513.4+9606.1+10451.6</f>
        <v>207571.1</v>
      </c>
      <c r="I617" s="27">
        <f t="shared" si="31"/>
        <v>100</v>
      </c>
    </row>
    <row r="618" spans="1:9" s="55" customFormat="1" x14ac:dyDescent="0.25">
      <c r="A618" s="42" t="s">
        <v>45</v>
      </c>
      <c r="B618" s="44">
        <v>126</v>
      </c>
      <c r="C618" s="43" t="s">
        <v>121</v>
      </c>
      <c r="D618" s="44" t="s">
        <v>18</v>
      </c>
      <c r="E618" s="45" t="s">
        <v>605</v>
      </c>
      <c r="F618" s="49"/>
      <c r="G618" s="27">
        <f>G619</f>
        <v>473.6</v>
      </c>
      <c r="H618" s="27">
        <f>H619</f>
        <v>473.6</v>
      </c>
      <c r="I618" s="27">
        <f t="shared" si="31"/>
        <v>100</v>
      </c>
    </row>
    <row r="619" spans="1:9" ht="26.4" x14ac:dyDescent="0.25">
      <c r="A619" s="46" t="s">
        <v>321</v>
      </c>
      <c r="B619" s="18">
        <v>126</v>
      </c>
      <c r="C619" s="25" t="s">
        <v>121</v>
      </c>
      <c r="D619" s="18" t="s">
        <v>18</v>
      </c>
      <c r="E619" s="30" t="s">
        <v>605</v>
      </c>
      <c r="F619" s="31" t="s">
        <v>322</v>
      </c>
      <c r="G619" s="27">
        <v>473.6</v>
      </c>
      <c r="H619" s="27">
        <v>473.6</v>
      </c>
      <c r="I619" s="27">
        <f t="shared" si="31"/>
        <v>100</v>
      </c>
    </row>
    <row r="620" spans="1:9" ht="39.6" x14ac:dyDescent="0.25">
      <c r="A620" s="69" t="s">
        <v>185</v>
      </c>
      <c r="B620" s="74">
        <v>126</v>
      </c>
      <c r="C620" s="25" t="s">
        <v>121</v>
      </c>
      <c r="D620" s="18" t="s">
        <v>18</v>
      </c>
      <c r="E620" s="45" t="s">
        <v>606</v>
      </c>
      <c r="F620" s="52"/>
      <c r="G620" s="27">
        <f>G621</f>
        <v>1244.3</v>
      </c>
      <c r="H620" s="27">
        <f>H621</f>
        <v>1244.3</v>
      </c>
      <c r="I620" s="27">
        <f t="shared" si="31"/>
        <v>100</v>
      </c>
    </row>
    <row r="621" spans="1:9" ht="26.4" x14ac:dyDescent="0.25">
      <c r="A621" s="46" t="s">
        <v>321</v>
      </c>
      <c r="B621" s="18">
        <v>126</v>
      </c>
      <c r="C621" s="25" t="s">
        <v>121</v>
      </c>
      <c r="D621" s="18" t="s">
        <v>18</v>
      </c>
      <c r="E621" s="45" t="s">
        <v>606</v>
      </c>
      <c r="F621" s="52" t="s">
        <v>322</v>
      </c>
      <c r="G621" s="27">
        <f>1263.6-19.3</f>
        <v>1244.3</v>
      </c>
      <c r="H621" s="27">
        <f>1263.6-19.3</f>
        <v>1244.3</v>
      </c>
      <c r="I621" s="27">
        <f t="shared" si="31"/>
        <v>100</v>
      </c>
    </row>
    <row r="622" spans="1:9" ht="26.4" hidden="1" x14ac:dyDescent="0.25">
      <c r="A622" s="42" t="s">
        <v>418</v>
      </c>
      <c r="B622" s="18">
        <v>126</v>
      </c>
      <c r="C622" s="43" t="s">
        <v>121</v>
      </c>
      <c r="D622" s="18" t="s">
        <v>18</v>
      </c>
      <c r="E622" s="30" t="s">
        <v>419</v>
      </c>
      <c r="F622" s="52"/>
      <c r="G622" s="78">
        <f>G623+G625</f>
        <v>0</v>
      </c>
      <c r="H622" s="78">
        <f>H623+H625</f>
        <v>0</v>
      </c>
      <c r="I622" s="27" t="e">
        <f t="shared" si="31"/>
        <v>#DIV/0!</v>
      </c>
    </row>
    <row r="623" spans="1:9" ht="40.200000000000003" hidden="1" customHeight="1" x14ac:dyDescent="0.25">
      <c r="A623" s="69" t="s">
        <v>607</v>
      </c>
      <c r="B623" s="18">
        <v>126</v>
      </c>
      <c r="C623" s="43" t="s">
        <v>121</v>
      </c>
      <c r="D623" s="18" t="s">
        <v>18</v>
      </c>
      <c r="E623" s="45" t="s">
        <v>608</v>
      </c>
      <c r="F623" s="52"/>
      <c r="G623" s="78">
        <f>G624</f>
        <v>0</v>
      </c>
      <c r="H623" s="78">
        <f>H624</f>
        <v>0</v>
      </c>
      <c r="I623" s="27" t="e">
        <f t="shared" si="31"/>
        <v>#DIV/0!</v>
      </c>
    </row>
    <row r="624" spans="1:9" ht="26.4" hidden="1" x14ac:dyDescent="0.25">
      <c r="A624" s="46" t="s">
        <v>321</v>
      </c>
      <c r="B624" s="18">
        <v>126</v>
      </c>
      <c r="C624" s="43" t="s">
        <v>121</v>
      </c>
      <c r="D624" s="18" t="s">
        <v>18</v>
      </c>
      <c r="E624" s="30" t="s">
        <v>608</v>
      </c>
      <c r="F624" s="52" t="s">
        <v>322</v>
      </c>
      <c r="G624" s="78">
        <v>0</v>
      </c>
      <c r="H624" s="78">
        <v>0</v>
      </c>
      <c r="I624" s="27" t="e">
        <f t="shared" si="31"/>
        <v>#DIV/0!</v>
      </c>
    </row>
    <row r="625" spans="1:9" ht="52.8" hidden="1" x14ac:dyDescent="0.25">
      <c r="A625" s="42" t="s">
        <v>152</v>
      </c>
      <c r="B625" s="18">
        <v>126</v>
      </c>
      <c r="C625" s="25" t="s">
        <v>121</v>
      </c>
      <c r="D625" s="18" t="s">
        <v>18</v>
      </c>
      <c r="E625" s="30" t="s">
        <v>420</v>
      </c>
      <c r="F625" s="49"/>
      <c r="G625" s="78">
        <f>G626</f>
        <v>0</v>
      </c>
      <c r="H625" s="78">
        <f>H626</f>
        <v>0</v>
      </c>
      <c r="I625" s="27" t="e">
        <f t="shared" si="31"/>
        <v>#DIV/0!</v>
      </c>
    </row>
    <row r="626" spans="1:9" ht="26.4" hidden="1" x14ac:dyDescent="0.25">
      <c r="A626" s="46" t="s">
        <v>321</v>
      </c>
      <c r="B626" s="18">
        <v>126</v>
      </c>
      <c r="C626" s="25" t="s">
        <v>121</v>
      </c>
      <c r="D626" s="18" t="s">
        <v>18</v>
      </c>
      <c r="E626" s="30" t="s">
        <v>420</v>
      </c>
      <c r="F626" s="52" t="s">
        <v>322</v>
      </c>
      <c r="G626" s="78">
        <f>1700-1700</f>
        <v>0</v>
      </c>
      <c r="H626" s="78">
        <f>1700-1700</f>
        <v>0</v>
      </c>
      <c r="I626" s="27" t="e">
        <f t="shared" si="31"/>
        <v>#DIV/0!</v>
      </c>
    </row>
    <row r="627" spans="1:9" ht="30" customHeight="1" x14ac:dyDescent="0.25">
      <c r="A627" s="42" t="s">
        <v>609</v>
      </c>
      <c r="B627" s="44">
        <v>126</v>
      </c>
      <c r="C627" s="43" t="s">
        <v>121</v>
      </c>
      <c r="D627" s="18" t="s">
        <v>18</v>
      </c>
      <c r="E627" s="45" t="s">
        <v>610</v>
      </c>
      <c r="F627" s="52"/>
      <c r="G627" s="27">
        <f>G628</f>
        <v>13.9</v>
      </c>
      <c r="H627" s="27">
        <f>H628</f>
        <v>13.9</v>
      </c>
      <c r="I627" s="27">
        <f t="shared" ref="I627:I690" si="35">H627/G627*100</f>
        <v>100</v>
      </c>
    </row>
    <row r="628" spans="1:9" ht="52.8" x14ac:dyDescent="0.25">
      <c r="A628" s="42" t="s">
        <v>152</v>
      </c>
      <c r="B628" s="44">
        <v>126</v>
      </c>
      <c r="C628" s="43" t="s">
        <v>121</v>
      </c>
      <c r="D628" s="18" t="s">
        <v>18</v>
      </c>
      <c r="E628" s="45" t="s">
        <v>611</v>
      </c>
      <c r="F628" s="52"/>
      <c r="G628" s="27">
        <f>G629</f>
        <v>13.9</v>
      </c>
      <c r="H628" s="27">
        <f>H629</f>
        <v>13.9</v>
      </c>
      <c r="I628" s="27">
        <f t="shared" si="35"/>
        <v>100</v>
      </c>
    </row>
    <row r="629" spans="1:9" ht="26.4" x14ac:dyDescent="0.25">
      <c r="A629" s="46" t="s">
        <v>321</v>
      </c>
      <c r="B629" s="44">
        <v>126</v>
      </c>
      <c r="C629" s="43" t="s">
        <v>121</v>
      </c>
      <c r="D629" s="18" t="s">
        <v>18</v>
      </c>
      <c r="E629" s="45" t="s">
        <v>611</v>
      </c>
      <c r="F629" s="52" t="s">
        <v>322</v>
      </c>
      <c r="G629" s="27">
        <f>64-33-15-2.1</f>
        <v>13.9</v>
      </c>
      <c r="H629" s="27">
        <f>64-33-15-2.1</f>
        <v>13.9</v>
      </c>
      <c r="I629" s="27">
        <f t="shared" si="35"/>
        <v>100</v>
      </c>
    </row>
    <row r="630" spans="1:9" ht="26.4" x14ac:dyDescent="0.25">
      <c r="A630" s="42" t="s">
        <v>612</v>
      </c>
      <c r="B630" s="44">
        <v>126</v>
      </c>
      <c r="C630" s="43" t="s">
        <v>121</v>
      </c>
      <c r="D630" s="18" t="s">
        <v>18</v>
      </c>
      <c r="E630" s="45" t="s">
        <v>613</v>
      </c>
      <c r="F630" s="52"/>
      <c r="G630" s="27">
        <f>G631</f>
        <v>582.5</v>
      </c>
      <c r="H630" s="27">
        <f>H631</f>
        <v>582.5</v>
      </c>
      <c r="I630" s="27">
        <f t="shared" si="35"/>
        <v>100</v>
      </c>
    </row>
    <row r="631" spans="1:9" ht="39.6" x14ac:dyDescent="0.25">
      <c r="A631" s="69" t="s">
        <v>185</v>
      </c>
      <c r="B631" s="74">
        <v>126</v>
      </c>
      <c r="C631" s="25" t="s">
        <v>121</v>
      </c>
      <c r="D631" s="18" t="s">
        <v>18</v>
      </c>
      <c r="E631" s="45" t="s">
        <v>614</v>
      </c>
      <c r="F631" s="52"/>
      <c r="G631" s="27">
        <f>G632</f>
        <v>582.5</v>
      </c>
      <c r="H631" s="27">
        <f>H632</f>
        <v>582.5</v>
      </c>
      <c r="I631" s="27">
        <f t="shared" si="35"/>
        <v>100</v>
      </c>
    </row>
    <row r="632" spans="1:9" ht="26.4" x14ac:dyDescent="0.25">
      <c r="A632" s="46" t="s">
        <v>321</v>
      </c>
      <c r="B632" s="18">
        <v>126</v>
      </c>
      <c r="C632" s="25" t="s">
        <v>121</v>
      </c>
      <c r="D632" s="18" t="s">
        <v>18</v>
      </c>
      <c r="E632" s="45" t="s">
        <v>614</v>
      </c>
      <c r="F632" s="52" t="s">
        <v>322</v>
      </c>
      <c r="G632" s="27">
        <f>634.8-52.3</f>
        <v>582.5</v>
      </c>
      <c r="H632" s="27">
        <f>634.8-52.3</f>
        <v>582.5</v>
      </c>
      <c r="I632" s="27">
        <f t="shared" si="35"/>
        <v>100</v>
      </c>
    </row>
    <row r="633" spans="1:9" hidden="1" x14ac:dyDescent="0.25">
      <c r="A633" s="64" t="s">
        <v>421</v>
      </c>
      <c r="B633" s="18">
        <v>126</v>
      </c>
      <c r="C633" s="44" t="s">
        <v>121</v>
      </c>
      <c r="D633" s="80" t="s">
        <v>18</v>
      </c>
      <c r="E633" s="49" t="s">
        <v>422</v>
      </c>
      <c r="F633" s="45"/>
      <c r="G633" s="63">
        <f>G634</f>
        <v>0</v>
      </c>
      <c r="H633" s="63">
        <f>H634</f>
        <v>0</v>
      </c>
      <c r="I633" s="27" t="e">
        <f t="shared" si="35"/>
        <v>#DIV/0!</v>
      </c>
    </row>
    <row r="634" spans="1:9" ht="52.8" hidden="1" x14ac:dyDescent="0.25">
      <c r="A634" s="42" t="s">
        <v>152</v>
      </c>
      <c r="B634" s="18">
        <v>126</v>
      </c>
      <c r="C634" s="25" t="s">
        <v>121</v>
      </c>
      <c r="D634" s="18" t="s">
        <v>18</v>
      </c>
      <c r="E634" s="81" t="s">
        <v>423</v>
      </c>
      <c r="F634" s="52"/>
      <c r="G634" s="78">
        <f>G635</f>
        <v>0</v>
      </c>
      <c r="H634" s="78">
        <f>H635</f>
        <v>0</v>
      </c>
      <c r="I634" s="27" t="e">
        <f t="shared" si="35"/>
        <v>#DIV/0!</v>
      </c>
    </row>
    <row r="635" spans="1:9" ht="26.4" hidden="1" x14ac:dyDescent="0.25">
      <c r="A635" s="62" t="s">
        <v>321</v>
      </c>
      <c r="B635" s="18">
        <v>126</v>
      </c>
      <c r="C635" s="25" t="s">
        <v>121</v>
      </c>
      <c r="D635" s="18" t="s">
        <v>18</v>
      </c>
      <c r="E635" s="81" t="s">
        <v>423</v>
      </c>
      <c r="F635" s="52" t="s">
        <v>322</v>
      </c>
      <c r="G635" s="78">
        <v>0</v>
      </c>
      <c r="H635" s="78">
        <v>0</v>
      </c>
      <c r="I635" s="27" t="e">
        <f t="shared" si="35"/>
        <v>#DIV/0!</v>
      </c>
    </row>
    <row r="636" spans="1:9" ht="39.6" x14ac:dyDescent="0.25">
      <c r="A636" s="64" t="s">
        <v>615</v>
      </c>
      <c r="B636" s="18">
        <v>126</v>
      </c>
      <c r="C636" s="44" t="s">
        <v>121</v>
      </c>
      <c r="D636" s="80" t="s">
        <v>18</v>
      </c>
      <c r="E636" s="49" t="s">
        <v>616</v>
      </c>
      <c r="F636" s="45"/>
      <c r="G636" s="63">
        <f>G637</f>
        <v>202</v>
      </c>
      <c r="H636" s="63">
        <f>H637</f>
        <v>202</v>
      </c>
      <c r="I636" s="27">
        <f t="shared" si="35"/>
        <v>100</v>
      </c>
    </row>
    <row r="637" spans="1:9" ht="52.8" x14ac:dyDescent="0.25">
      <c r="A637" s="42" t="s">
        <v>152</v>
      </c>
      <c r="B637" s="18">
        <v>126</v>
      </c>
      <c r="C637" s="25" t="s">
        <v>121</v>
      </c>
      <c r="D637" s="18" t="s">
        <v>18</v>
      </c>
      <c r="E637" s="81" t="s">
        <v>617</v>
      </c>
      <c r="F637" s="52"/>
      <c r="G637" s="78">
        <f>G638</f>
        <v>202</v>
      </c>
      <c r="H637" s="78">
        <f>H638</f>
        <v>202</v>
      </c>
      <c r="I637" s="27">
        <f t="shared" si="35"/>
        <v>100</v>
      </c>
    </row>
    <row r="638" spans="1:9" ht="26.4" x14ac:dyDescent="0.25">
      <c r="A638" s="62" t="s">
        <v>321</v>
      </c>
      <c r="B638" s="18">
        <v>126</v>
      </c>
      <c r="C638" s="25" t="s">
        <v>121</v>
      </c>
      <c r="D638" s="18" t="s">
        <v>18</v>
      </c>
      <c r="E638" s="81" t="s">
        <v>617</v>
      </c>
      <c r="F638" s="52" t="s">
        <v>322</v>
      </c>
      <c r="G638" s="78">
        <v>202</v>
      </c>
      <c r="H638" s="78">
        <v>202</v>
      </c>
      <c r="I638" s="27">
        <f t="shared" si="35"/>
        <v>100</v>
      </c>
    </row>
    <row r="639" spans="1:9" s="51" customFormat="1" ht="13.8" hidden="1" x14ac:dyDescent="0.3">
      <c r="A639" s="41" t="s">
        <v>618</v>
      </c>
      <c r="B639" s="38">
        <v>126</v>
      </c>
      <c r="C639" s="25" t="s">
        <v>121</v>
      </c>
      <c r="D639" s="29" t="s">
        <v>18</v>
      </c>
      <c r="E639" s="39" t="s">
        <v>375</v>
      </c>
      <c r="F639" s="66"/>
      <c r="G639" s="76">
        <f t="shared" ref="G639:H642" si="36">G640</f>
        <v>0</v>
      </c>
      <c r="H639" s="76">
        <f t="shared" si="36"/>
        <v>0</v>
      </c>
      <c r="I639" s="27" t="e">
        <f t="shared" si="35"/>
        <v>#DIV/0!</v>
      </c>
    </row>
    <row r="640" spans="1:9" s="51" customFormat="1" ht="13.8" hidden="1" x14ac:dyDescent="0.3">
      <c r="A640" s="41" t="s">
        <v>376</v>
      </c>
      <c r="B640" s="38">
        <v>126</v>
      </c>
      <c r="C640" s="25" t="s">
        <v>121</v>
      </c>
      <c r="D640" s="29" t="s">
        <v>18</v>
      </c>
      <c r="E640" s="39" t="s">
        <v>377</v>
      </c>
      <c r="F640" s="66"/>
      <c r="G640" s="76">
        <f t="shared" si="36"/>
        <v>0</v>
      </c>
      <c r="H640" s="76">
        <f t="shared" si="36"/>
        <v>0</v>
      </c>
      <c r="I640" s="27" t="e">
        <f t="shared" si="35"/>
        <v>#DIV/0!</v>
      </c>
    </row>
    <row r="641" spans="1:9" ht="27" hidden="1" customHeight="1" x14ac:dyDescent="0.25">
      <c r="A641" s="64" t="s">
        <v>387</v>
      </c>
      <c r="B641" s="73">
        <v>126</v>
      </c>
      <c r="C641" s="25" t="s">
        <v>121</v>
      </c>
      <c r="D641" s="18" t="s">
        <v>18</v>
      </c>
      <c r="E641" s="45" t="s">
        <v>388</v>
      </c>
      <c r="F641" s="54"/>
      <c r="G641" s="78">
        <f t="shared" si="36"/>
        <v>0</v>
      </c>
      <c r="H641" s="78">
        <f t="shared" si="36"/>
        <v>0</v>
      </c>
      <c r="I641" s="27" t="e">
        <f t="shared" si="35"/>
        <v>#DIV/0!</v>
      </c>
    </row>
    <row r="642" spans="1:9" ht="54" hidden="1" customHeight="1" x14ac:dyDescent="0.25">
      <c r="A642" s="42" t="s">
        <v>152</v>
      </c>
      <c r="B642" s="44">
        <v>126</v>
      </c>
      <c r="C642" s="25" t="s">
        <v>121</v>
      </c>
      <c r="D642" s="18" t="s">
        <v>18</v>
      </c>
      <c r="E642" s="45" t="s">
        <v>389</v>
      </c>
      <c r="F642" s="54"/>
      <c r="G642" s="78">
        <f t="shared" si="36"/>
        <v>0</v>
      </c>
      <c r="H642" s="78">
        <f t="shared" si="36"/>
        <v>0</v>
      </c>
      <c r="I642" s="27" t="e">
        <f t="shared" si="35"/>
        <v>#DIV/0!</v>
      </c>
    </row>
    <row r="643" spans="1:9" ht="24" hidden="1" customHeight="1" x14ac:dyDescent="0.25">
      <c r="A643" s="62" t="s">
        <v>321</v>
      </c>
      <c r="B643" s="44">
        <v>126</v>
      </c>
      <c r="C643" s="25" t="s">
        <v>121</v>
      </c>
      <c r="D643" s="18" t="s">
        <v>18</v>
      </c>
      <c r="E643" s="45" t="s">
        <v>389</v>
      </c>
      <c r="F643" s="54" t="s">
        <v>322</v>
      </c>
      <c r="G643" s="78">
        <v>0</v>
      </c>
      <c r="H643" s="78">
        <v>0</v>
      </c>
      <c r="I643" s="27" t="e">
        <f t="shared" si="35"/>
        <v>#DIV/0!</v>
      </c>
    </row>
    <row r="644" spans="1:9" ht="27.6" x14ac:dyDescent="0.3">
      <c r="A644" s="58" t="s">
        <v>251</v>
      </c>
      <c r="B644" s="75">
        <v>126</v>
      </c>
      <c r="C644" s="34" t="s">
        <v>121</v>
      </c>
      <c r="D644" s="29" t="s">
        <v>18</v>
      </c>
      <c r="E644" s="35" t="s">
        <v>252</v>
      </c>
      <c r="F644" s="56"/>
      <c r="G644" s="76">
        <f>G645</f>
        <v>868</v>
      </c>
      <c r="H644" s="76">
        <f>H645</f>
        <v>868</v>
      </c>
      <c r="I644" s="32">
        <f t="shared" si="35"/>
        <v>100</v>
      </c>
    </row>
    <row r="645" spans="1:9" ht="27.6" x14ac:dyDescent="0.3">
      <c r="A645" s="58" t="s">
        <v>619</v>
      </c>
      <c r="B645" s="75">
        <v>126</v>
      </c>
      <c r="C645" s="34" t="s">
        <v>121</v>
      </c>
      <c r="D645" s="29" t="s">
        <v>18</v>
      </c>
      <c r="E645" s="39" t="s">
        <v>620</v>
      </c>
      <c r="F645" s="66"/>
      <c r="G645" s="32">
        <f>G646+G649+G652+G655</f>
        <v>868</v>
      </c>
      <c r="H645" s="32">
        <f>H646+H649+H652+H655</f>
        <v>868</v>
      </c>
      <c r="I645" s="32">
        <f t="shared" si="35"/>
        <v>100</v>
      </c>
    </row>
    <row r="646" spans="1:9" ht="39.6" hidden="1" x14ac:dyDescent="0.25">
      <c r="A646" s="64" t="s">
        <v>621</v>
      </c>
      <c r="B646" s="73">
        <v>126</v>
      </c>
      <c r="C646" s="25" t="s">
        <v>121</v>
      </c>
      <c r="D646" s="18" t="s">
        <v>18</v>
      </c>
      <c r="E646" s="45" t="s">
        <v>622</v>
      </c>
      <c r="F646" s="54"/>
      <c r="G646" s="27">
        <f>G648</f>
        <v>0</v>
      </c>
      <c r="H646" s="27">
        <f>H648</f>
        <v>0</v>
      </c>
      <c r="I646" s="27" t="e">
        <f t="shared" si="35"/>
        <v>#DIV/0!</v>
      </c>
    </row>
    <row r="647" spans="1:9" ht="52.8" hidden="1" x14ac:dyDescent="0.25">
      <c r="A647" s="42" t="s">
        <v>152</v>
      </c>
      <c r="B647" s="44">
        <v>126</v>
      </c>
      <c r="C647" s="25" t="s">
        <v>121</v>
      </c>
      <c r="D647" s="18" t="s">
        <v>18</v>
      </c>
      <c r="E647" s="45" t="s">
        <v>623</v>
      </c>
      <c r="F647" s="54"/>
      <c r="G647" s="27">
        <f>G648</f>
        <v>0</v>
      </c>
      <c r="H647" s="27">
        <f>H648</f>
        <v>0</v>
      </c>
      <c r="I647" s="27" t="e">
        <f t="shared" si="35"/>
        <v>#DIV/0!</v>
      </c>
    </row>
    <row r="648" spans="1:9" ht="26.4" hidden="1" x14ac:dyDescent="0.25">
      <c r="A648" s="62" t="s">
        <v>321</v>
      </c>
      <c r="B648" s="44">
        <v>126</v>
      </c>
      <c r="C648" s="25" t="s">
        <v>121</v>
      </c>
      <c r="D648" s="18" t="s">
        <v>18</v>
      </c>
      <c r="E648" s="30" t="s">
        <v>623</v>
      </c>
      <c r="F648" s="52" t="s">
        <v>322</v>
      </c>
      <c r="G648" s="27">
        <v>0</v>
      </c>
      <c r="H648" s="27">
        <v>0</v>
      </c>
      <c r="I648" s="27" t="e">
        <f t="shared" si="35"/>
        <v>#DIV/0!</v>
      </c>
    </row>
    <row r="649" spans="1:9" ht="26.4" hidden="1" x14ac:dyDescent="0.25">
      <c r="A649" s="64" t="s">
        <v>624</v>
      </c>
      <c r="B649" s="73">
        <v>126</v>
      </c>
      <c r="C649" s="25" t="s">
        <v>121</v>
      </c>
      <c r="D649" s="18" t="s">
        <v>18</v>
      </c>
      <c r="E649" s="45" t="s">
        <v>625</v>
      </c>
      <c r="F649" s="54"/>
      <c r="G649" s="27">
        <f>G651</f>
        <v>0</v>
      </c>
      <c r="H649" s="27">
        <f>H651</f>
        <v>0</v>
      </c>
      <c r="I649" s="27" t="e">
        <f t="shared" si="35"/>
        <v>#DIV/0!</v>
      </c>
    </row>
    <row r="650" spans="1:9" ht="52.8" hidden="1" x14ac:dyDescent="0.25">
      <c r="A650" s="42" t="s">
        <v>152</v>
      </c>
      <c r="B650" s="44">
        <v>126</v>
      </c>
      <c r="C650" s="25" t="s">
        <v>121</v>
      </c>
      <c r="D650" s="18" t="s">
        <v>18</v>
      </c>
      <c r="E650" s="45" t="s">
        <v>626</v>
      </c>
      <c r="F650" s="54"/>
      <c r="G650" s="27">
        <f>G651</f>
        <v>0</v>
      </c>
      <c r="H650" s="27">
        <f>H651</f>
        <v>0</v>
      </c>
      <c r="I650" s="27" t="e">
        <f t="shared" si="35"/>
        <v>#DIV/0!</v>
      </c>
    </row>
    <row r="651" spans="1:9" ht="26.4" hidden="1" x14ac:dyDescent="0.25">
      <c r="A651" s="62" t="s">
        <v>321</v>
      </c>
      <c r="B651" s="44">
        <v>126</v>
      </c>
      <c r="C651" s="25" t="s">
        <v>121</v>
      </c>
      <c r="D651" s="18" t="s">
        <v>18</v>
      </c>
      <c r="E651" s="30" t="s">
        <v>626</v>
      </c>
      <c r="F651" s="52" t="s">
        <v>322</v>
      </c>
      <c r="G651" s="27">
        <v>0</v>
      </c>
      <c r="H651" s="27">
        <v>0</v>
      </c>
      <c r="I651" s="27" t="e">
        <f t="shared" si="35"/>
        <v>#DIV/0!</v>
      </c>
    </row>
    <row r="652" spans="1:9" ht="39.6" hidden="1" x14ac:dyDescent="0.25">
      <c r="A652" s="64" t="s">
        <v>627</v>
      </c>
      <c r="B652" s="73">
        <v>126</v>
      </c>
      <c r="C652" s="25" t="s">
        <v>121</v>
      </c>
      <c r="D652" s="18" t="s">
        <v>18</v>
      </c>
      <c r="E652" s="45" t="s">
        <v>628</v>
      </c>
      <c r="F652" s="54"/>
      <c r="G652" s="27">
        <f>G654</f>
        <v>0</v>
      </c>
      <c r="H652" s="27">
        <f>H654</f>
        <v>0</v>
      </c>
      <c r="I652" s="27" t="e">
        <f t="shared" si="35"/>
        <v>#DIV/0!</v>
      </c>
    </row>
    <row r="653" spans="1:9" ht="52.8" hidden="1" x14ac:dyDescent="0.25">
      <c r="A653" s="42" t="s">
        <v>152</v>
      </c>
      <c r="B653" s="44">
        <v>126</v>
      </c>
      <c r="C653" s="25" t="s">
        <v>121</v>
      </c>
      <c r="D653" s="18" t="s">
        <v>18</v>
      </c>
      <c r="E653" s="45" t="s">
        <v>629</v>
      </c>
      <c r="F653" s="54"/>
      <c r="G653" s="27">
        <f>G654</f>
        <v>0</v>
      </c>
      <c r="H653" s="27">
        <f>H654</f>
        <v>0</v>
      </c>
      <c r="I653" s="27" t="e">
        <f t="shared" si="35"/>
        <v>#DIV/0!</v>
      </c>
    </row>
    <row r="654" spans="1:9" ht="26.4" hidden="1" x14ac:dyDescent="0.25">
      <c r="A654" s="62" t="s">
        <v>321</v>
      </c>
      <c r="B654" s="44">
        <v>126</v>
      </c>
      <c r="C654" s="25" t="s">
        <v>121</v>
      </c>
      <c r="D654" s="18" t="s">
        <v>18</v>
      </c>
      <c r="E654" s="30" t="s">
        <v>629</v>
      </c>
      <c r="F654" s="52" t="s">
        <v>322</v>
      </c>
      <c r="G654" s="27">
        <v>0</v>
      </c>
      <c r="H654" s="27">
        <v>0</v>
      </c>
      <c r="I654" s="27" t="e">
        <f t="shared" si="35"/>
        <v>#DIV/0!</v>
      </c>
    </row>
    <row r="655" spans="1:9" ht="26.4" x14ac:dyDescent="0.25">
      <c r="A655" s="64" t="s">
        <v>630</v>
      </c>
      <c r="B655" s="73">
        <v>126</v>
      </c>
      <c r="C655" s="25" t="s">
        <v>121</v>
      </c>
      <c r="D655" s="18" t="s">
        <v>18</v>
      </c>
      <c r="E655" s="45" t="s">
        <v>631</v>
      </c>
      <c r="F655" s="54"/>
      <c r="G655" s="27">
        <f>G656</f>
        <v>868</v>
      </c>
      <c r="H655" s="27">
        <f>H656</f>
        <v>868</v>
      </c>
      <c r="I655" s="27">
        <f t="shared" si="35"/>
        <v>100</v>
      </c>
    </row>
    <row r="656" spans="1:9" ht="52.8" x14ac:dyDescent="0.25">
      <c r="A656" s="42" t="s">
        <v>152</v>
      </c>
      <c r="B656" s="44">
        <v>126</v>
      </c>
      <c r="C656" s="25" t="s">
        <v>121</v>
      </c>
      <c r="D656" s="18" t="s">
        <v>18</v>
      </c>
      <c r="E656" s="45" t="s">
        <v>632</v>
      </c>
      <c r="F656" s="54"/>
      <c r="G656" s="27">
        <f>G657</f>
        <v>868</v>
      </c>
      <c r="H656" s="27">
        <f>H657</f>
        <v>868</v>
      </c>
      <c r="I656" s="27">
        <f t="shared" si="35"/>
        <v>100</v>
      </c>
    </row>
    <row r="657" spans="1:9" ht="26.4" x14ac:dyDescent="0.25">
      <c r="A657" s="62" t="s">
        <v>321</v>
      </c>
      <c r="B657" s="44">
        <v>126</v>
      </c>
      <c r="C657" s="25" t="s">
        <v>121</v>
      </c>
      <c r="D657" s="18" t="s">
        <v>18</v>
      </c>
      <c r="E657" s="30" t="s">
        <v>632</v>
      </c>
      <c r="F657" s="52" t="s">
        <v>322</v>
      </c>
      <c r="G657" s="27">
        <f>1653-785</f>
        <v>868</v>
      </c>
      <c r="H657" s="27">
        <f>1653-785</f>
        <v>868</v>
      </c>
      <c r="I657" s="27">
        <f t="shared" si="35"/>
        <v>100</v>
      </c>
    </row>
    <row r="658" spans="1:9" ht="22.95" customHeight="1" x14ac:dyDescent="0.25">
      <c r="A658" s="42" t="s">
        <v>424</v>
      </c>
      <c r="B658" s="18">
        <v>126</v>
      </c>
      <c r="C658" s="43" t="s">
        <v>121</v>
      </c>
      <c r="D658" s="18" t="s">
        <v>67</v>
      </c>
      <c r="E658" s="45"/>
      <c r="F658" s="54"/>
      <c r="G658" s="78">
        <f>G659+G743+G758+G753</f>
        <v>607353.89999999979</v>
      </c>
      <c r="H658" s="78">
        <f>H659+H743+H758+H753</f>
        <v>603929.49999999988</v>
      </c>
      <c r="I658" s="27">
        <f t="shared" si="35"/>
        <v>99.436177161289336</v>
      </c>
    </row>
    <row r="659" spans="1:9" ht="13.8" x14ac:dyDescent="0.3">
      <c r="A659" s="41" t="s">
        <v>414</v>
      </c>
      <c r="B659" s="29">
        <v>126</v>
      </c>
      <c r="C659" s="37" t="s">
        <v>121</v>
      </c>
      <c r="D659" s="38" t="s">
        <v>67</v>
      </c>
      <c r="E659" s="35" t="s">
        <v>415</v>
      </c>
      <c r="F659" s="56"/>
      <c r="G659" s="76">
        <f>G660</f>
        <v>602383.89999999979</v>
      </c>
      <c r="H659" s="76">
        <f>H660</f>
        <v>600267.59999999986</v>
      </c>
      <c r="I659" s="32">
        <f t="shared" si="35"/>
        <v>99.64867918946706</v>
      </c>
    </row>
    <row r="660" spans="1:9" ht="18" customHeight="1" x14ac:dyDescent="0.3">
      <c r="A660" s="41" t="s">
        <v>416</v>
      </c>
      <c r="B660" s="29">
        <v>126</v>
      </c>
      <c r="C660" s="37" t="s">
        <v>121</v>
      </c>
      <c r="D660" s="38" t="s">
        <v>67</v>
      </c>
      <c r="E660" s="35" t="s">
        <v>417</v>
      </c>
      <c r="F660" s="56"/>
      <c r="G660" s="76">
        <f>G661+G674+G677+G680+G692+G695+G698+G701+G714+G733+G717+G730+G723+G689+G720+G740+G737</f>
        <v>602383.89999999979</v>
      </c>
      <c r="H660" s="76">
        <f>H661+H674+H677+H680+H692+H695+H698+H701+H714+H733+H717+H730+H723+H689+H720+H740+H737</f>
        <v>600267.59999999986</v>
      </c>
      <c r="I660" s="32">
        <f t="shared" si="35"/>
        <v>99.64867918946706</v>
      </c>
    </row>
    <row r="661" spans="1:9" ht="26.4" x14ac:dyDescent="0.25">
      <c r="A661" s="42" t="s">
        <v>633</v>
      </c>
      <c r="B661" s="18">
        <v>126</v>
      </c>
      <c r="C661" s="43" t="s">
        <v>121</v>
      </c>
      <c r="D661" s="44" t="s">
        <v>67</v>
      </c>
      <c r="E661" s="30" t="s">
        <v>634</v>
      </c>
      <c r="F661" s="52"/>
      <c r="G661" s="78">
        <f>G662+G664+G666+G670+G672+G668</f>
        <v>535234.29999999993</v>
      </c>
      <c r="H661" s="78">
        <f>H662+H664+H666+H670+H672+H668</f>
        <v>533335.89999999991</v>
      </c>
      <c r="I661" s="27">
        <f t="shared" si="35"/>
        <v>99.64531421099133</v>
      </c>
    </row>
    <row r="662" spans="1:9" ht="39.6" x14ac:dyDescent="0.25">
      <c r="A662" s="53" t="s">
        <v>93</v>
      </c>
      <c r="B662" s="18">
        <v>126</v>
      </c>
      <c r="C662" s="43" t="s">
        <v>121</v>
      </c>
      <c r="D662" s="44" t="s">
        <v>67</v>
      </c>
      <c r="E662" s="30" t="s">
        <v>635</v>
      </c>
      <c r="F662" s="54"/>
      <c r="G662" s="27">
        <f>G663</f>
        <v>3068.9</v>
      </c>
      <c r="H662" s="27">
        <f>H663</f>
        <v>3068.9</v>
      </c>
      <c r="I662" s="27">
        <f t="shared" si="35"/>
        <v>100</v>
      </c>
    </row>
    <row r="663" spans="1:9" ht="26.4" x14ac:dyDescent="0.25">
      <c r="A663" s="46" t="s">
        <v>321</v>
      </c>
      <c r="B663" s="18">
        <v>126</v>
      </c>
      <c r="C663" s="43" t="s">
        <v>121</v>
      </c>
      <c r="D663" s="44" t="s">
        <v>67</v>
      </c>
      <c r="E663" s="30" t="s">
        <v>635</v>
      </c>
      <c r="F663" s="52" t="s">
        <v>322</v>
      </c>
      <c r="G663" s="27">
        <f>2998.9+304.7-234.6-0.1</f>
        <v>3068.9</v>
      </c>
      <c r="H663" s="27">
        <f>2998.9+304.7-234.6-0.1</f>
        <v>3068.9</v>
      </c>
      <c r="I663" s="27">
        <f t="shared" si="35"/>
        <v>100</v>
      </c>
    </row>
    <row r="664" spans="1:9" ht="26.4" x14ac:dyDescent="0.25">
      <c r="A664" s="42" t="s">
        <v>601</v>
      </c>
      <c r="B664" s="18">
        <v>126</v>
      </c>
      <c r="C664" s="43" t="s">
        <v>121</v>
      </c>
      <c r="D664" s="44" t="s">
        <v>67</v>
      </c>
      <c r="E664" s="30" t="s">
        <v>636</v>
      </c>
      <c r="F664" s="52"/>
      <c r="G664" s="78">
        <f>G665</f>
        <v>41016.099999999977</v>
      </c>
      <c r="H664" s="78">
        <f>H665</f>
        <v>39117.800000000003</v>
      </c>
      <c r="I664" s="27">
        <f t="shared" si="35"/>
        <v>95.371817408286077</v>
      </c>
    </row>
    <row r="665" spans="1:9" ht="26.4" x14ac:dyDescent="0.25">
      <c r="A665" s="46" t="s">
        <v>321</v>
      </c>
      <c r="B665" s="18">
        <v>126</v>
      </c>
      <c r="C665" s="43" t="s">
        <v>121</v>
      </c>
      <c r="D665" s="44" t="s">
        <v>67</v>
      </c>
      <c r="E665" s="30" t="s">
        <v>636</v>
      </c>
      <c r="F665" s="52" t="s">
        <v>322</v>
      </c>
      <c r="G665" s="78">
        <f>27385.6+314.6+5552.6-2998.9-304.7+0.6+2783.4+862.9+2380.7+846.7+1730.7+0.7+731+1716.5+13.7</f>
        <v>41016.099999999977</v>
      </c>
      <c r="H665" s="78">
        <v>39117.800000000003</v>
      </c>
      <c r="I665" s="27">
        <f t="shared" si="35"/>
        <v>95.371817408286077</v>
      </c>
    </row>
    <row r="666" spans="1:9" ht="81.75" customHeight="1" x14ac:dyDescent="0.25">
      <c r="A666" s="42" t="s">
        <v>637</v>
      </c>
      <c r="B666" s="18">
        <v>126</v>
      </c>
      <c r="C666" s="43" t="s">
        <v>121</v>
      </c>
      <c r="D666" s="44" t="s">
        <v>67</v>
      </c>
      <c r="E666" s="30" t="s">
        <v>638</v>
      </c>
      <c r="F666" s="52"/>
      <c r="G666" s="78">
        <f>G667</f>
        <v>488160.1</v>
      </c>
      <c r="H666" s="78">
        <f>H667</f>
        <v>488160</v>
      </c>
      <c r="I666" s="27">
        <f t="shared" si="35"/>
        <v>99.999979514917342</v>
      </c>
    </row>
    <row r="667" spans="1:9" ht="26.4" x14ac:dyDescent="0.25">
      <c r="A667" s="46" t="s">
        <v>321</v>
      </c>
      <c r="B667" s="18">
        <v>126</v>
      </c>
      <c r="C667" s="25" t="s">
        <v>121</v>
      </c>
      <c r="D667" s="18" t="s">
        <v>67</v>
      </c>
      <c r="E667" s="30" t="s">
        <v>638</v>
      </c>
      <c r="F667" s="52" t="s">
        <v>322</v>
      </c>
      <c r="G667" s="78">
        <f>487747-3499.4+3912.5</f>
        <v>488160.1</v>
      </c>
      <c r="H667" s="78">
        <v>488160</v>
      </c>
      <c r="I667" s="27">
        <f t="shared" si="35"/>
        <v>99.999979514917342</v>
      </c>
    </row>
    <row r="668" spans="1:9" s="55" customFormat="1" x14ac:dyDescent="0.25">
      <c r="A668" s="42" t="s">
        <v>45</v>
      </c>
      <c r="B668" s="44">
        <v>126</v>
      </c>
      <c r="C668" s="43" t="s">
        <v>121</v>
      </c>
      <c r="D668" s="44" t="s">
        <v>67</v>
      </c>
      <c r="E668" s="45" t="s">
        <v>639</v>
      </c>
      <c r="F668" s="49"/>
      <c r="G668" s="27">
        <f>G669</f>
        <v>615.70000000000005</v>
      </c>
      <c r="H668" s="27">
        <f>H669</f>
        <v>615.70000000000005</v>
      </c>
      <c r="I668" s="27">
        <f t="shared" si="35"/>
        <v>100</v>
      </c>
    </row>
    <row r="669" spans="1:9" ht="26.4" x14ac:dyDescent="0.25">
      <c r="A669" s="46" t="s">
        <v>321</v>
      </c>
      <c r="B669" s="18">
        <v>126</v>
      </c>
      <c r="C669" s="25" t="s">
        <v>121</v>
      </c>
      <c r="D669" s="18" t="s">
        <v>67</v>
      </c>
      <c r="E669" s="30" t="s">
        <v>639</v>
      </c>
      <c r="F669" s="31" t="s">
        <v>322</v>
      </c>
      <c r="G669" s="27">
        <f>615.6+0.1</f>
        <v>615.70000000000005</v>
      </c>
      <c r="H669" s="27">
        <f>615.6+0.1</f>
        <v>615.70000000000005</v>
      </c>
      <c r="I669" s="27">
        <f t="shared" si="35"/>
        <v>100</v>
      </c>
    </row>
    <row r="670" spans="1:9" ht="39.6" x14ac:dyDescent="0.25">
      <c r="A670" s="69" t="s">
        <v>185</v>
      </c>
      <c r="B670" s="74">
        <v>126</v>
      </c>
      <c r="C670" s="25" t="s">
        <v>121</v>
      </c>
      <c r="D670" s="18" t="s">
        <v>67</v>
      </c>
      <c r="E670" s="45" t="s">
        <v>640</v>
      </c>
      <c r="F670" s="52"/>
      <c r="G670" s="27">
        <f>G671</f>
        <v>2373.5</v>
      </c>
      <c r="H670" s="27">
        <f>H671</f>
        <v>2373.5</v>
      </c>
      <c r="I670" s="27">
        <f t="shared" si="35"/>
        <v>100</v>
      </c>
    </row>
    <row r="671" spans="1:9" ht="26.4" x14ac:dyDescent="0.25">
      <c r="A671" s="46" t="s">
        <v>321</v>
      </c>
      <c r="B671" s="18">
        <v>126</v>
      </c>
      <c r="C671" s="25" t="s">
        <v>121</v>
      </c>
      <c r="D671" s="18" t="s">
        <v>67</v>
      </c>
      <c r="E671" s="45" t="s">
        <v>640</v>
      </c>
      <c r="F671" s="52" t="s">
        <v>322</v>
      </c>
      <c r="G671" s="27">
        <f>2387.9-14.5+0.1</f>
        <v>2373.5</v>
      </c>
      <c r="H671" s="27">
        <f>2387.9-14.5+0.1</f>
        <v>2373.5</v>
      </c>
      <c r="I671" s="27">
        <f t="shared" si="35"/>
        <v>100</v>
      </c>
    </row>
    <row r="672" spans="1:9" ht="28.95" hidden="1" customHeight="1" x14ac:dyDescent="0.25">
      <c r="A672" s="69" t="s">
        <v>641</v>
      </c>
      <c r="B672" s="74">
        <v>126</v>
      </c>
      <c r="C672" s="25" t="s">
        <v>121</v>
      </c>
      <c r="D672" s="18" t="s">
        <v>67</v>
      </c>
      <c r="E672" s="45" t="s">
        <v>642</v>
      </c>
      <c r="F672" s="52"/>
      <c r="G672" s="27">
        <f>G673</f>
        <v>0</v>
      </c>
      <c r="H672" s="27">
        <f>H673</f>
        <v>0</v>
      </c>
      <c r="I672" s="27" t="e">
        <f t="shared" si="35"/>
        <v>#DIV/0!</v>
      </c>
    </row>
    <row r="673" spans="1:9" ht="26.4" hidden="1" x14ac:dyDescent="0.25">
      <c r="A673" s="46" t="s">
        <v>321</v>
      </c>
      <c r="B673" s="18">
        <v>126</v>
      </c>
      <c r="C673" s="25" t="s">
        <v>121</v>
      </c>
      <c r="D673" s="18" t="s">
        <v>67</v>
      </c>
      <c r="E673" s="45" t="s">
        <v>642</v>
      </c>
      <c r="F673" s="52" t="s">
        <v>322</v>
      </c>
      <c r="G673" s="27">
        <v>0</v>
      </c>
      <c r="H673" s="27">
        <v>0</v>
      </c>
      <c r="I673" s="27" t="e">
        <f t="shared" si="35"/>
        <v>#DIV/0!</v>
      </c>
    </row>
    <row r="674" spans="1:9" ht="26.4" hidden="1" x14ac:dyDescent="0.25">
      <c r="A674" s="42" t="s">
        <v>643</v>
      </c>
      <c r="B674" s="18">
        <v>126</v>
      </c>
      <c r="C674" s="25" t="s">
        <v>121</v>
      </c>
      <c r="D674" s="18" t="s">
        <v>67</v>
      </c>
      <c r="E674" s="30" t="s">
        <v>644</v>
      </c>
      <c r="F674" s="31"/>
      <c r="G674" s="78">
        <f>G675</f>
        <v>0</v>
      </c>
      <c r="H674" s="78">
        <f>H675</f>
        <v>0</v>
      </c>
      <c r="I674" s="27" t="e">
        <f t="shared" si="35"/>
        <v>#DIV/0!</v>
      </c>
    </row>
    <row r="675" spans="1:9" ht="52.8" hidden="1" x14ac:dyDescent="0.25">
      <c r="A675" s="42" t="s">
        <v>152</v>
      </c>
      <c r="B675" s="18">
        <v>126</v>
      </c>
      <c r="C675" s="25" t="s">
        <v>121</v>
      </c>
      <c r="D675" s="18" t="s">
        <v>67</v>
      </c>
      <c r="E675" s="30" t="s">
        <v>645</v>
      </c>
      <c r="F675" s="31"/>
      <c r="G675" s="78">
        <f>G676</f>
        <v>0</v>
      </c>
      <c r="H675" s="78">
        <f>H676</f>
        <v>0</v>
      </c>
      <c r="I675" s="27" t="e">
        <f t="shared" si="35"/>
        <v>#DIV/0!</v>
      </c>
    </row>
    <row r="676" spans="1:9" ht="26.4" hidden="1" x14ac:dyDescent="0.25">
      <c r="A676" s="46" t="s">
        <v>321</v>
      </c>
      <c r="B676" s="18">
        <v>126</v>
      </c>
      <c r="C676" s="25" t="s">
        <v>121</v>
      </c>
      <c r="D676" s="18" t="s">
        <v>67</v>
      </c>
      <c r="E676" s="30" t="s">
        <v>645</v>
      </c>
      <c r="F676" s="52" t="s">
        <v>322</v>
      </c>
      <c r="G676" s="78">
        <f>20-6-14</f>
        <v>0</v>
      </c>
      <c r="H676" s="78">
        <f>20-6-14</f>
        <v>0</v>
      </c>
      <c r="I676" s="27" t="e">
        <f t="shared" si="35"/>
        <v>#DIV/0!</v>
      </c>
    </row>
    <row r="677" spans="1:9" ht="21" hidden="1" customHeight="1" x14ac:dyDescent="0.25">
      <c r="A677" s="42" t="s">
        <v>646</v>
      </c>
      <c r="B677" s="18">
        <v>126</v>
      </c>
      <c r="C677" s="25" t="s">
        <v>121</v>
      </c>
      <c r="D677" s="18" t="s">
        <v>67</v>
      </c>
      <c r="E677" s="30" t="s">
        <v>647</v>
      </c>
      <c r="F677" s="31"/>
      <c r="G677" s="78">
        <f>G678</f>
        <v>0</v>
      </c>
      <c r="H677" s="78">
        <f>H678</f>
        <v>0</v>
      </c>
      <c r="I677" s="27" t="e">
        <f t="shared" si="35"/>
        <v>#DIV/0!</v>
      </c>
    </row>
    <row r="678" spans="1:9" ht="52.8" hidden="1" x14ac:dyDescent="0.25">
      <c r="A678" s="42" t="s">
        <v>152</v>
      </c>
      <c r="B678" s="18">
        <v>126</v>
      </c>
      <c r="C678" s="25" t="s">
        <v>121</v>
      </c>
      <c r="D678" s="18" t="s">
        <v>67</v>
      </c>
      <c r="E678" s="30" t="s">
        <v>648</v>
      </c>
      <c r="F678" s="31"/>
      <c r="G678" s="78">
        <f>G679</f>
        <v>0</v>
      </c>
      <c r="H678" s="78">
        <f>H679</f>
        <v>0</v>
      </c>
      <c r="I678" s="27" t="e">
        <f t="shared" si="35"/>
        <v>#DIV/0!</v>
      </c>
    </row>
    <row r="679" spans="1:9" ht="26.4" hidden="1" x14ac:dyDescent="0.25">
      <c r="A679" s="46" t="s">
        <v>321</v>
      </c>
      <c r="B679" s="18">
        <v>126</v>
      </c>
      <c r="C679" s="25" t="s">
        <v>121</v>
      </c>
      <c r="D679" s="18" t="s">
        <v>67</v>
      </c>
      <c r="E679" s="30" t="s">
        <v>648</v>
      </c>
      <c r="F679" s="52" t="s">
        <v>322</v>
      </c>
      <c r="G679" s="78">
        <f>20-20</f>
        <v>0</v>
      </c>
      <c r="H679" s="78">
        <f>20-20</f>
        <v>0</v>
      </c>
      <c r="I679" s="27" t="e">
        <f t="shared" si="35"/>
        <v>#DIV/0!</v>
      </c>
    </row>
    <row r="680" spans="1:9" ht="26.4" hidden="1" x14ac:dyDescent="0.25">
      <c r="A680" s="42" t="s">
        <v>418</v>
      </c>
      <c r="B680" s="18">
        <v>126</v>
      </c>
      <c r="C680" s="43" t="s">
        <v>121</v>
      </c>
      <c r="D680" s="44" t="s">
        <v>67</v>
      </c>
      <c r="E680" s="30" t="s">
        <v>419</v>
      </c>
      <c r="F680" s="52"/>
      <c r="G680" s="78">
        <f>G681+G683+G687+G685</f>
        <v>0</v>
      </c>
      <c r="H680" s="78">
        <f>H681+H683+H687+H685</f>
        <v>0</v>
      </c>
      <c r="I680" s="27" t="e">
        <f t="shared" si="35"/>
        <v>#DIV/0!</v>
      </c>
    </row>
    <row r="681" spans="1:9" ht="52.8" hidden="1" x14ac:dyDescent="0.25">
      <c r="A681" s="69" t="s">
        <v>607</v>
      </c>
      <c r="B681" s="18">
        <v>126</v>
      </c>
      <c r="C681" s="43" t="s">
        <v>121</v>
      </c>
      <c r="D681" s="44" t="s">
        <v>67</v>
      </c>
      <c r="E681" s="45" t="s">
        <v>608</v>
      </c>
      <c r="F681" s="52"/>
      <c r="G681" s="78">
        <f>G682</f>
        <v>0</v>
      </c>
      <c r="H681" s="78">
        <f>H682</f>
        <v>0</v>
      </c>
      <c r="I681" s="27" t="e">
        <f t="shared" si="35"/>
        <v>#DIV/0!</v>
      </c>
    </row>
    <row r="682" spans="1:9" ht="26.4" hidden="1" x14ac:dyDescent="0.25">
      <c r="A682" s="62" t="s">
        <v>321</v>
      </c>
      <c r="B682" s="74">
        <v>126</v>
      </c>
      <c r="C682" s="43" t="s">
        <v>121</v>
      </c>
      <c r="D682" s="44" t="s">
        <v>67</v>
      </c>
      <c r="E682" s="30" t="s">
        <v>608</v>
      </c>
      <c r="F682" s="52" t="s">
        <v>322</v>
      </c>
      <c r="G682" s="78">
        <v>0</v>
      </c>
      <c r="H682" s="78">
        <v>0</v>
      </c>
      <c r="I682" s="27" t="e">
        <f t="shared" si="35"/>
        <v>#DIV/0!</v>
      </c>
    </row>
    <row r="683" spans="1:9" ht="39.6" hidden="1" x14ac:dyDescent="0.25">
      <c r="A683" s="53" t="s">
        <v>93</v>
      </c>
      <c r="B683" s="18">
        <v>126</v>
      </c>
      <c r="C683" s="43" t="s">
        <v>121</v>
      </c>
      <c r="D683" s="44" t="s">
        <v>67</v>
      </c>
      <c r="E683" s="30" t="s">
        <v>649</v>
      </c>
      <c r="F683" s="52"/>
      <c r="G683" s="27">
        <f>G684</f>
        <v>0</v>
      </c>
      <c r="H683" s="27">
        <f>H684</f>
        <v>0</v>
      </c>
      <c r="I683" s="27" t="e">
        <f t="shared" si="35"/>
        <v>#DIV/0!</v>
      </c>
    </row>
    <row r="684" spans="1:9" ht="26.4" hidden="1" x14ac:dyDescent="0.25">
      <c r="A684" s="46" t="s">
        <v>321</v>
      </c>
      <c r="B684" s="18">
        <v>126</v>
      </c>
      <c r="C684" s="43" t="s">
        <v>121</v>
      </c>
      <c r="D684" s="44" t="s">
        <v>67</v>
      </c>
      <c r="E684" s="30" t="s">
        <v>649</v>
      </c>
      <c r="F684" s="52" t="s">
        <v>322</v>
      </c>
      <c r="G684" s="27">
        <v>0</v>
      </c>
      <c r="H684" s="27">
        <v>0</v>
      </c>
      <c r="I684" s="27" t="e">
        <f t="shared" si="35"/>
        <v>#DIV/0!</v>
      </c>
    </row>
    <row r="685" spans="1:9" ht="70.2" hidden="1" customHeight="1" x14ac:dyDescent="0.25">
      <c r="A685" s="53" t="s">
        <v>650</v>
      </c>
      <c r="B685" s="44">
        <v>126</v>
      </c>
      <c r="C685" s="25" t="s">
        <v>121</v>
      </c>
      <c r="D685" s="18" t="s">
        <v>67</v>
      </c>
      <c r="E685" s="30" t="s">
        <v>651</v>
      </c>
      <c r="F685" s="54"/>
      <c r="G685" s="27">
        <f>G686</f>
        <v>0</v>
      </c>
      <c r="H685" s="27">
        <f>H686</f>
        <v>0</v>
      </c>
      <c r="I685" s="27" t="e">
        <f t="shared" si="35"/>
        <v>#DIV/0!</v>
      </c>
    </row>
    <row r="686" spans="1:9" ht="27.75" hidden="1" customHeight="1" x14ac:dyDescent="0.25">
      <c r="A686" s="62" t="s">
        <v>321</v>
      </c>
      <c r="B686" s="18">
        <v>126</v>
      </c>
      <c r="C686" s="25" t="s">
        <v>121</v>
      </c>
      <c r="D686" s="18" t="s">
        <v>67</v>
      </c>
      <c r="E686" s="30" t="s">
        <v>651</v>
      </c>
      <c r="F686" s="52" t="s">
        <v>322</v>
      </c>
      <c r="G686" s="27">
        <v>0</v>
      </c>
      <c r="H686" s="27">
        <v>0</v>
      </c>
      <c r="I686" s="27" t="e">
        <f t="shared" si="35"/>
        <v>#DIV/0!</v>
      </c>
    </row>
    <row r="687" spans="1:9" ht="52.8" hidden="1" x14ac:dyDescent="0.25">
      <c r="A687" s="42" t="s">
        <v>152</v>
      </c>
      <c r="B687" s="18">
        <v>126</v>
      </c>
      <c r="C687" s="25" t="s">
        <v>121</v>
      </c>
      <c r="D687" s="18" t="s">
        <v>67</v>
      </c>
      <c r="E687" s="30" t="s">
        <v>420</v>
      </c>
      <c r="F687" s="49"/>
      <c r="G687" s="27">
        <f>G688</f>
        <v>0</v>
      </c>
      <c r="H687" s="27">
        <f>H688</f>
        <v>0</v>
      </c>
      <c r="I687" s="27" t="e">
        <f t="shared" si="35"/>
        <v>#DIV/0!</v>
      </c>
    </row>
    <row r="688" spans="1:9" ht="26.4" hidden="1" x14ac:dyDescent="0.25">
      <c r="A688" s="62" t="s">
        <v>321</v>
      </c>
      <c r="B688" s="74">
        <v>126</v>
      </c>
      <c r="C688" s="25" t="s">
        <v>121</v>
      </c>
      <c r="D688" s="18" t="s">
        <v>67</v>
      </c>
      <c r="E688" s="30" t="s">
        <v>420</v>
      </c>
      <c r="F688" s="52" t="s">
        <v>322</v>
      </c>
      <c r="G688" s="27">
        <f>500+601-601-500+250+500-750</f>
        <v>0</v>
      </c>
      <c r="H688" s="27">
        <f>500+601-601-500+250+500-750</f>
        <v>0</v>
      </c>
      <c r="I688" s="27" t="e">
        <f t="shared" si="35"/>
        <v>#DIV/0!</v>
      </c>
    </row>
    <row r="689" spans="1:9" ht="26.4" hidden="1" customHeight="1" x14ac:dyDescent="0.25">
      <c r="A689" s="64" t="s">
        <v>652</v>
      </c>
      <c r="B689" s="80" t="s">
        <v>87</v>
      </c>
      <c r="C689" s="44" t="s">
        <v>121</v>
      </c>
      <c r="D689" s="80" t="s">
        <v>67</v>
      </c>
      <c r="E689" s="49" t="s">
        <v>653</v>
      </c>
      <c r="F689" s="45"/>
      <c r="G689" s="31">
        <f>G690</f>
        <v>0</v>
      </c>
      <c r="H689" s="31">
        <f>H690</f>
        <v>0</v>
      </c>
      <c r="I689" s="27" t="e">
        <f t="shared" si="35"/>
        <v>#DIV/0!</v>
      </c>
    </row>
    <row r="690" spans="1:9" ht="39.6" hidden="1" customHeight="1" x14ac:dyDescent="0.25">
      <c r="A690" s="64" t="s">
        <v>654</v>
      </c>
      <c r="B690" s="80" t="s">
        <v>87</v>
      </c>
      <c r="C690" s="18" t="s">
        <v>121</v>
      </c>
      <c r="D690" s="26" t="s">
        <v>67</v>
      </c>
      <c r="E690" s="31" t="s">
        <v>655</v>
      </c>
      <c r="F690" s="45"/>
      <c r="G690" s="31">
        <f>G691</f>
        <v>0</v>
      </c>
      <c r="H690" s="31">
        <f>H691</f>
        <v>0</v>
      </c>
      <c r="I690" s="27" t="e">
        <f t="shared" si="35"/>
        <v>#DIV/0!</v>
      </c>
    </row>
    <row r="691" spans="1:9" ht="26.4" hidden="1" x14ac:dyDescent="0.25">
      <c r="A691" s="62" t="s">
        <v>370</v>
      </c>
      <c r="B691" s="43" t="s">
        <v>87</v>
      </c>
      <c r="C691" s="18" t="s">
        <v>121</v>
      </c>
      <c r="D691" s="26" t="s">
        <v>67</v>
      </c>
      <c r="E691" s="31" t="s">
        <v>655</v>
      </c>
      <c r="F691" s="60" t="s">
        <v>96</v>
      </c>
      <c r="G691" s="31">
        <v>0</v>
      </c>
      <c r="H691" s="31">
        <v>0</v>
      </c>
      <c r="I691" s="27" t="e">
        <f t="shared" ref="I691:I754" si="37">H691/G691*100</f>
        <v>#DIV/0!</v>
      </c>
    </row>
    <row r="692" spans="1:9" ht="36" customHeight="1" x14ac:dyDescent="0.25">
      <c r="A692" s="42" t="s">
        <v>609</v>
      </c>
      <c r="B692" s="44">
        <v>126</v>
      </c>
      <c r="C692" s="43" t="s">
        <v>121</v>
      </c>
      <c r="D692" s="18" t="s">
        <v>67</v>
      </c>
      <c r="E692" s="45" t="s">
        <v>610</v>
      </c>
      <c r="F692" s="52"/>
      <c r="G692" s="27">
        <f>G693</f>
        <v>181.70000000000002</v>
      </c>
      <c r="H692" s="27">
        <f>H693</f>
        <v>181.70000000000002</v>
      </c>
      <c r="I692" s="27">
        <f t="shared" si="37"/>
        <v>100</v>
      </c>
    </row>
    <row r="693" spans="1:9" ht="52.8" x14ac:dyDescent="0.25">
      <c r="A693" s="42" t="s">
        <v>152</v>
      </c>
      <c r="B693" s="44">
        <v>126</v>
      </c>
      <c r="C693" s="43" t="s">
        <v>121</v>
      </c>
      <c r="D693" s="18" t="s">
        <v>67</v>
      </c>
      <c r="E693" s="45" t="s">
        <v>611</v>
      </c>
      <c r="F693" s="52"/>
      <c r="G693" s="27">
        <f>G694</f>
        <v>181.70000000000002</v>
      </c>
      <c r="H693" s="27">
        <f>H694</f>
        <v>181.70000000000002</v>
      </c>
      <c r="I693" s="27">
        <f t="shared" si="37"/>
        <v>100</v>
      </c>
    </row>
    <row r="694" spans="1:9" ht="26.4" x14ac:dyDescent="0.25">
      <c r="A694" s="46" t="s">
        <v>321</v>
      </c>
      <c r="B694" s="44">
        <v>126</v>
      </c>
      <c r="C694" s="43" t="s">
        <v>121</v>
      </c>
      <c r="D694" s="18" t="s">
        <v>67</v>
      </c>
      <c r="E694" s="45" t="s">
        <v>611</v>
      </c>
      <c r="F694" s="52" t="s">
        <v>322</v>
      </c>
      <c r="G694" s="27">
        <f>344+33+15+9.3-193.1-26.5</f>
        <v>181.70000000000002</v>
      </c>
      <c r="H694" s="27">
        <f>344+33+15+9.3-193.1-26.5</f>
        <v>181.70000000000002</v>
      </c>
      <c r="I694" s="27">
        <f t="shared" si="37"/>
        <v>100</v>
      </c>
    </row>
    <row r="695" spans="1:9" hidden="1" x14ac:dyDescent="0.25">
      <c r="A695" s="64" t="s">
        <v>656</v>
      </c>
      <c r="B695" s="73">
        <v>126</v>
      </c>
      <c r="C695" s="43" t="s">
        <v>121</v>
      </c>
      <c r="D695" s="18" t="s">
        <v>67</v>
      </c>
      <c r="E695" s="45" t="s">
        <v>657</v>
      </c>
      <c r="F695" s="52"/>
      <c r="G695" s="27">
        <f>G696</f>
        <v>0</v>
      </c>
      <c r="H695" s="27">
        <f>H696</f>
        <v>0</v>
      </c>
      <c r="I695" s="27" t="e">
        <f t="shared" si="37"/>
        <v>#DIV/0!</v>
      </c>
    </row>
    <row r="696" spans="1:9" ht="53.25" hidden="1" customHeight="1" x14ac:dyDescent="0.25">
      <c r="A696" s="69" t="s">
        <v>658</v>
      </c>
      <c r="B696" s="73">
        <v>126</v>
      </c>
      <c r="C696" s="43" t="s">
        <v>121</v>
      </c>
      <c r="D696" s="18" t="s">
        <v>67</v>
      </c>
      <c r="E696" s="45" t="s">
        <v>659</v>
      </c>
      <c r="F696" s="52"/>
      <c r="G696" s="27">
        <f>G697</f>
        <v>0</v>
      </c>
      <c r="H696" s="27">
        <f>H697</f>
        <v>0</v>
      </c>
      <c r="I696" s="27" t="e">
        <f t="shared" si="37"/>
        <v>#DIV/0!</v>
      </c>
    </row>
    <row r="697" spans="1:9" ht="26.4" hidden="1" x14ac:dyDescent="0.25">
      <c r="A697" s="62" t="s">
        <v>321</v>
      </c>
      <c r="B697" s="73">
        <v>126</v>
      </c>
      <c r="C697" s="43" t="s">
        <v>121</v>
      </c>
      <c r="D697" s="18" t="s">
        <v>67</v>
      </c>
      <c r="E697" s="45" t="s">
        <v>660</v>
      </c>
      <c r="F697" s="52" t="s">
        <v>322</v>
      </c>
      <c r="G697" s="27">
        <v>0</v>
      </c>
      <c r="H697" s="27">
        <v>0</v>
      </c>
      <c r="I697" s="27" t="e">
        <f t="shared" si="37"/>
        <v>#DIV/0!</v>
      </c>
    </row>
    <row r="698" spans="1:9" ht="26.4" x14ac:dyDescent="0.25">
      <c r="A698" s="42" t="s">
        <v>661</v>
      </c>
      <c r="B698" s="44">
        <v>126</v>
      </c>
      <c r="C698" s="43" t="s">
        <v>121</v>
      </c>
      <c r="D698" s="18" t="s">
        <v>67</v>
      </c>
      <c r="E698" s="45" t="s">
        <v>662</v>
      </c>
      <c r="F698" s="52"/>
      <c r="G698" s="27">
        <f>G699</f>
        <v>306.90000000000003</v>
      </c>
      <c r="H698" s="27">
        <f>H699</f>
        <v>306.90000000000003</v>
      </c>
      <c r="I698" s="27">
        <f t="shared" si="37"/>
        <v>100</v>
      </c>
    </row>
    <row r="699" spans="1:9" ht="52.8" x14ac:dyDescent="0.25">
      <c r="A699" s="42" t="s">
        <v>152</v>
      </c>
      <c r="B699" s="44">
        <v>126</v>
      </c>
      <c r="C699" s="43" t="s">
        <v>121</v>
      </c>
      <c r="D699" s="18" t="s">
        <v>67</v>
      </c>
      <c r="E699" s="45" t="s">
        <v>663</v>
      </c>
      <c r="F699" s="52"/>
      <c r="G699" s="27">
        <f>G700</f>
        <v>306.90000000000003</v>
      </c>
      <c r="H699" s="27">
        <f>H700</f>
        <v>306.90000000000003</v>
      </c>
      <c r="I699" s="27">
        <f t="shared" si="37"/>
        <v>100</v>
      </c>
    </row>
    <row r="700" spans="1:9" ht="26.4" x14ac:dyDescent="0.25">
      <c r="A700" s="46" t="s">
        <v>321</v>
      </c>
      <c r="B700" s="44">
        <v>126</v>
      </c>
      <c r="C700" s="43" t="s">
        <v>121</v>
      </c>
      <c r="D700" s="18" t="s">
        <v>67</v>
      </c>
      <c r="E700" s="45" t="s">
        <v>663</v>
      </c>
      <c r="F700" s="52" t="s">
        <v>322</v>
      </c>
      <c r="G700" s="27">
        <f>624.2-312.1-5.2</f>
        <v>306.90000000000003</v>
      </c>
      <c r="H700" s="27">
        <f>624.2-312.1-5.2</f>
        <v>306.90000000000003</v>
      </c>
      <c r="I700" s="27">
        <f t="shared" si="37"/>
        <v>100</v>
      </c>
    </row>
    <row r="701" spans="1:9" ht="26.4" x14ac:dyDescent="0.25">
      <c r="A701" s="42" t="s">
        <v>612</v>
      </c>
      <c r="B701" s="44">
        <v>126</v>
      </c>
      <c r="C701" s="43" t="s">
        <v>121</v>
      </c>
      <c r="D701" s="18" t="s">
        <v>67</v>
      </c>
      <c r="E701" s="45" t="s">
        <v>613</v>
      </c>
      <c r="F701" s="52"/>
      <c r="G701" s="27">
        <f>G708+G706+G704+G710+G702+G712</f>
        <v>2140</v>
      </c>
      <c r="H701" s="27">
        <f>H708+H706+H704+H710+H702+H712</f>
        <v>1970.4</v>
      </c>
      <c r="I701" s="27">
        <f t="shared" si="37"/>
        <v>92.074766355140198</v>
      </c>
    </row>
    <row r="702" spans="1:9" ht="52.8" hidden="1" x14ac:dyDescent="0.25">
      <c r="A702" s="42" t="s">
        <v>152</v>
      </c>
      <c r="B702" s="44">
        <v>126</v>
      </c>
      <c r="C702" s="43" t="s">
        <v>121</v>
      </c>
      <c r="D702" s="18" t="s">
        <v>67</v>
      </c>
      <c r="E702" s="45">
        <v>7611149999</v>
      </c>
      <c r="F702" s="52"/>
      <c r="G702" s="27">
        <f>G703</f>
        <v>0</v>
      </c>
      <c r="H702" s="27">
        <f>H703</f>
        <v>0</v>
      </c>
      <c r="I702" s="27" t="e">
        <f t="shared" si="37"/>
        <v>#DIV/0!</v>
      </c>
    </row>
    <row r="703" spans="1:9" ht="26.4" hidden="1" x14ac:dyDescent="0.25">
      <c r="A703" s="46" t="s">
        <v>321</v>
      </c>
      <c r="B703" s="44">
        <v>126</v>
      </c>
      <c r="C703" s="43" t="s">
        <v>121</v>
      </c>
      <c r="D703" s="18" t="s">
        <v>67</v>
      </c>
      <c r="E703" s="45">
        <v>7611149999</v>
      </c>
      <c r="F703" s="52" t="s">
        <v>322</v>
      </c>
      <c r="G703" s="27">
        <v>0</v>
      </c>
      <c r="H703" s="27">
        <v>0</v>
      </c>
      <c r="I703" s="27" t="e">
        <f t="shared" si="37"/>
        <v>#DIV/0!</v>
      </c>
    </row>
    <row r="704" spans="1:9" ht="39.6" x14ac:dyDescent="0.25">
      <c r="A704" s="69" t="s">
        <v>185</v>
      </c>
      <c r="B704" s="74">
        <v>126</v>
      </c>
      <c r="C704" s="25" t="s">
        <v>121</v>
      </c>
      <c r="D704" s="18" t="s">
        <v>67</v>
      </c>
      <c r="E704" s="45" t="s">
        <v>614</v>
      </c>
      <c r="F704" s="52"/>
      <c r="G704" s="27">
        <f>G705</f>
        <v>977</v>
      </c>
      <c r="H704" s="27">
        <f>H705</f>
        <v>977</v>
      </c>
      <c r="I704" s="27">
        <f t="shared" si="37"/>
        <v>100</v>
      </c>
    </row>
    <row r="705" spans="1:9" ht="26.4" x14ac:dyDescent="0.25">
      <c r="A705" s="46" t="s">
        <v>321</v>
      </c>
      <c r="B705" s="18">
        <v>126</v>
      </c>
      <c r="C705" s="25" t="s">
        <v>121</v>
      </c>
      <c r="D705" s="18" t="s">
        <v>67</v>
      </c>
      <c r="E705" s="45" t="s">
        <v>614</v>
      </c>
      <c r="F705" s="52" t="s">
        <v>322</v>
      </c>
      <c r="G705" s="27">
        <f>977.1-0.1</f>
        <v>977</v>
      </c>
      <c r="H705" s="27">
        <f>977.1-0.1</f>
        <v>977</v>
      </c>
      <c r="I705" s="27">
        <f t="shared" si="37"/>
        <v>100</v>
      </c>
    </row>
    <row r="706" spans="1:9" ht="41.25" hidden="1" customHeight="1" x14ac:dyDescent="0.3">
      <c r="A706" s="69" t="s">
        <v>664</v>
      </c>
      <c r="B706" s="44">
        <v>126</v>
      </c>
      <c r="C706" s="43" t="s">
        <v>121</v>
      </c>
      <c r="D706" s="18" t="s">
        <v>67</v>
      </c>
      <c r="E706" s="77" t="s">
        <v>665</v>
      </c>
      <c r="F706" s="52"/>
      <c r="G706" s="27">
        <f>G707</f>
        <v>0</v>
      </c>
      <c r="H706" s="27">
        <f>H707</f>
        <v>0</v>
      </c>
      <c r="I706" s="27" t="e">
        <f t="shared" si="37"/>
        <v>#DIV/0!</v>
      </c>
    </row>
    <row r="707" spans="1:9" ht="26.4" hidden="1" x14ac:dyDescent="0.25">
      <c r="A707" s="62" t="s">
        <v>321</v>
      </c>
      <c r="B707" s="44">
        <v>126</v>
      </c>
      <c r="C707" s="43" t="s">
        <v>121</v>
      </c>
      <c r="D707" s="18" t="s">
        <v>67</v>
      </c>
      <c r="E707" s="77" t="s">
        <v>665</v>
      </c>
      <c r="F707" s="52" t="s">
        <v>322</v>
      </c>
      <c r="G707" s="27">
        <v>0</v>
      </c>
      <c r="H707" s="27">
        <v>0</v>
      </c>
      <c r="I707" s="27" t="e">
        <f t="shared" si="37"/>
        <v>#DIV/0!</v>
      </c>
    </row>
    <row r="708" spans="1:9" ht="70.2" hidden="1" customHeight="1" x14ac:dyDescent="0.25">
      <c r="A708" s="69" t="s">
        <v>666</v>
      </c>
      <c r="B708" s="44">
        <v>126</v>
      </c>
      <c r="C708" s="43" t="s">
        <v>121</v>
      </c>
      <c r="D708" s="18" t="s">
        <v>67</v>
      </c>
      <c r="E708" s="45" t="s">
        <v>667</v>
      </c>
      <c r="F708" s="52"/>
      <c r="G708" s="27">
        <f>G709</f>
        <v>0</v>
      </c>
      <c r="H708" s="27">
        <f>H709</f>
        <v>0</v>
      </c>
      <c r="I708" s="27" t="e">
        <f t="shared" si="37"/>
        <v>#DIV/0!</v>
      </c>
    </row>
    <row r="709" spans="1:9" ht="26.4" hidden="1" x14ac:dyDescent="0.25">
      <c r="A709" s="62" t="s">
        <v>321</v>
      </c>
      <c r="B709" s="44">
        <v>126</v>
      </c>
      <c r="C709" s="43" t="s">
        <v>121</v>
      </c>
      <c r="D709" s="18" t="s">
        <v>67</v>
      </c>
      <c r="E709" s="45" t="s">
        <v>667</v>
      </c>
      <c r="F709" s="52" t="s">
        <v>322</v>
      </c>
      <c r="G709" s="27">
        <v>0</v>
      </c>
      <c r="H709" s="27">
        <v>0</v>
      </c>
      <c r="I709" s="27" t="e">
        <f t="shared" si="37"/>
        <v>#DIV/0!</v>
      </c>
    </row>
    <row r="710" spans="1:9" ht="94.95" customHeight="1" x14ac:dyDescent="0.25">
      <c r="A710" s="69" t="s">
        <v>668</v>
      </c>
      <c r="B710" s="44">
        <v>126</v>
      </c>
      <c r="C710" s="43" t="s">
        <v>121</v>
      </c>
      <c r="D710" s="18" t="s">
        <v>67</v>
      </c>
      <c r="E710" s="45" t="s">
        <v>669</v>
      </c>
      <c r="F710" s="52"/>
      <c r="G710" s="27">
        <f>G711</f>
        <v>1163</v>
      </c>
      <c r="H710" s="27">
        <f>H711</f>
        <v>993.4</v>
      </c>
      <c r="I710" s="27">
        <f t="shared" si="37"/>
        <v>85.417024935511606</v>
      </c>
    </row>
    <row r="711" spans="1:9" ht="26.4" x14ac:dyDescent="0.25">
      <c r="A711" s="62" t="s">
        <v>321</v>
      </c>
      <c r="B711" s="44">
        <v>126</v>
      </c>
      <c r="C711" s="43" t="s">
        <v>121</v>
      </c>
      <c r="D711" s="18" t="s">
        <v>67</v>
      </c>
      <c r="E711" s="45" t="s">
        <v>669</v>
      </c>
      <c r="F711" s="52" t="s">
        <v>322</v>
      </c>
      <c r="G711" s="27">
        <f>1104.8+58.5-0.3</f>
        <v>1163</v>
      </c>
      <c r="H711" s="27">
        <v>993.4</v>
      </c>
      <c r="I711" s="27">
        <f t="shared" si="37"/>
        <v>85.417024935511606</v>
      </c>
    </row>
    <row r="712" spans="1:9" ht="81.75" hidden="1" customHeight="1" x14ac:dyDescent="0.25">
      <c r="A712" s="69" t="s">
        <v>670</v>
      </c>
      <c r="B712" s="44">
        <v>126</v>
      </c>
      <c r="C712" s="43" t="s">
        <v>121</v>
      </c>
      <c r="D712" s="18" t="s">
        <v>67</v>
      </c>
      <c r="E712" s="45" t="s">
        <v>671</v>
      </c>
      <c r="F712" s="52"/>
      <c r="G712" s="27">
        <f>G713</f>
        <v>0</v>
      </c>
      <c r="H712" s="27">
        <f>H713</f>
        <v>0</v>
      </c>
      <c r="I712" s="27" t="e">
        <f t="shared" si="37"/>
        <v>#DIV/0!</v>
      </c>
    </row>
    <row r="713" spans="1:9" ht="26.4" hidden="1" x14ac:dyDescent="0.25">
      <c r="A713" s="62" t="s">
        <v>321</v>
      </c>
      <c r="B713" s="44">
        <v>126</v>
      </c>
      <c r="C713" s="43" t="s">
        <v>121</v>
      </c>
      <c r="D713" s="18" t="s">
        <v>67</v>
      </c>
      <c r="E713" s="45" t="s">
        <v>671</v>
      </c>
      <c r="F713" s="52" t="s">
        <v>322</v>
      </c>
      <c r="G713" s="27">
        <f>50-50</f>
        <v>0</v>
      </c>
      <c r="H713" s="27">
        <f>50-50</f>
        <v>0</v>
      </c>
      <c r="I713" s="27" t="e">
        <f t="shared" si="37"/>
        <v>#DIV/0!</v>
      </c>
    </row>
    <row r="714" spans="1:9" hidden="1" x14ac:dyDescent="0.25">
      <c r="A714" s="42" t="s">
        <v>672</v>
      </c>
      <c r="B714" s="44">
        <v>126</v>
      </c>
      <c r="C714" s="43" t="s">
        <v>121</v>
      </c>
      <c r="D714" s="18" t="s">
        <v>67</v>
      </c>
      <c r="E714" s="45" t="s">
        <v>673</v>
      </c>
      <c r="F714" s="52"/>
      <c r="G714" s="27">
        <f>G715</f>
        <v>0</v>
      </c>
      <c r="H714" s="27">
        <f>H715</f>
        <v>0</v>
      </c>
      <c r="I714" s="27" t="e">
        <f t="shared" si="37"/>
        <v>#DIV/0!</v>
      </c>
    </row>
    <row r="715" spans="1:9" ht="52.8" hidden="1" x14ac:dyDescent="0.25">
      <c r="A715" s="42" t="s">
        <v>152</v>
      </c>
      <c r="B715" s="44">
        <v>126</v>
      </c>
      <c r="C715" s="43" t="s">
        <v>121</v>
      </c>
      <c r="D715" s="18" t="s">
        <v>67</v>
      </c>
      <c r="E715" s="104">
        <v>7611249999</v>
      </c>
      <c r="F715" s="52"/>
      <c r="G715" s="27">
        <f>G716</f>
        <v>0</v>
      </c>
      <c r="H715" s="27">
        <f>H716</f>
        <v>0</v>
      </c>
      <c r="I715" s="27" t="e">
        <f t="shared" si="37"/>
        <v>#DIV/0!</v>
      </c>
    </row>
    <row r="716" spans="1:9" ht="26.4" hidden="1" x14ac:dyDescent="0.25">
      <c r="A716" s="46" t="s">
        <v>321</v>
      </c>
      <c r="B716" s="18">
        <v>126</v>
      </c>
      <c r="C716" s="25" t="s">
        <v>121</v>
      </c>
      <c r="D716" s="18" t="s">
        <v>67</v>
      </c>
      <c r="E716" s="105">
        <v>7611249999</v>
      </c>
      <c r="F716" s="52" t="s">
        <v>322</v>
      </c>
      <c r="G716" s="27">
        <v>0</v>
      </c>
      <c r="H716" s="27">
        <v>0</v>
      </c>
      <c r="I716" s="27" t="e">
        <f t="shared" si="37"/>
        <v>#DIV/0!</v>
      </c>
    </row>
    <row r="717" spans="1:9" ht="52.8" x14ac:dyDescent="0.25">
      <c r="A717" s="106" t="s">
        <v>674</v>
      </c>
      <c r="B717" s="44">
        <v>126</v>
      </c>
      <c r="C717" s="43" t="s">
        <v>121</v>
      </c>
      <c r="D717" s="18" t="s">
        <v>67</v>
      </c>
      <c r="E717" s="45" t="s">
        <v>675</v>
      </c>
      <c r="F717" s="52"/>
      <c r="G717" s="27">
        <f>G718</f>
        <v>14049.7</v>
      </c>
      <c r="H717" s="27">
        <f>H718</f>
        <v>14048.6</v>
      </c>
      <c r="I717" s="27">
        <f t="shared" si="37"/>
        <v>99.992170651330639</v>
      </c>
    </row>
    <row r="718" spans="1:9" ht="66" x14ac:dyDescent="0.25">
      <c r="A718" s="107" t="s">
        <v>676</v>
      </c>
      <c r="B718" s="18">
        <v>126</v>
      </c>
      <c r="C718" s="25" t="s">
        <v>121</v>
      </c>
      <c r="D718" s="18" t="s">
        <v>67</v>
      </c>
      <c r="E718" s="105" t="s">
        <v>677</v>
      </c>
      <c r="F718" s="49"/>
      <c r="G718" s="27">
        <f>G719</f>
        <v>14049.7</v>
      </c>
      <c r="H718" s="27">
        <f>H719</f>
        <v>14048.6</v>
      </c>
      <c r="I718" s="27">
        <f t="shared" si="37"/>
        <v>99.992170651330639</v>
      </c>
    </row>
    <row r="719" spans="1:9" ht="26.4" x14ac:dyDescent="0.25">
      <c r="A719" s="46" t="s">
        <v>321</v>
      </c>
      <c r="B719" s="18">
        <v>126</v>
      </c>
      <c r="C719" s="25" t="s">
        <v>121</v>
      </c>
      <c r="D719" s="18" t="s">
        <v>67</v>
      </c>
      <c r="E719" s="30" t="s">
        <v>677</v>
      </c>
      <c r="F719" s="52" t="s">
        <v>322</v>
      </c>
      <c r="G719" s="27">
        <f>15330.2+150.2+4.8-0.1-1300-121-14.4</f>
        <v>14049.7</v>
      </c>
      <c r="H719" s="27">
        <v>14048.6</v>
      </c>
      <c r="I719" s="27">
        <f t="shared" si="37"/>
        <v>99.992170651330639</v>
      </c>
    </row>
    <row r="720" spans="1:9" ht="26.4" hidden="1" x14ac:dyDescent="0.25">
      <c r="A720" s="42" t="s">
        <v>678</v>
      </c>
      <c r="B720" s="18">
        <v>126</v>
      </c>
      <c r="C720" s="25" t="s">
        <v>121</v>
      </c>
      <c r="D720" s="18" t="s">
        <v>67</v>
      </c>
      <c r="E720" s="30" t="s">
        <v>426</v>
      </c>
      <c r="F720" s="52"/>
      <c r="G720" s="27">
        <f>G721</f>
        <v>0</v>
      </c>
      <c r="H720" s="27">
        <f>H721</f>
        <v>0</v>
      </c>
      <c r="I720" s="27" t="e">
        <f t="shared" si="37"/>
        <v>#DIV/0!</v>
      </c>
    </row>
    <row r="721" spans="1:9" ht="66" hidden="1" x14ac:dyDescent="0.25">
      <c r="A721" s="107" t="s">
        <v>679</v>
      </c>
      <c r="B721" s="18">
        <v>126</v>
      </c>
      <c r="C721" s="25" t="s">
        <v>121</v>
      </c>
      <c r="D721" s="18" t="s">
        <v>67</v>
      </c>
      <c r="E721" s="81" t="s">
        <v>680</v>
      </c>
      <c r="F721" s="49"/>
      <c r="G721" s="27">
        <f>+G722</f>
        <v>0</v>
      </c>
      <c r="H721" s="27">
        <f>+H722</f>
        <v>0</v>
      </c>
      <c r="I721" s="27" t="e">
        <f t="shared" si="37"/>
        <v>#DIV/0!</v>
      </c>
    </row>
    <row r="722" spans="1:9" ht="26.4" hidden="1" x14ac:dyDescent="0.25">
      <c r="A722" s="46" t="s">
        <v>321</v>
      </c>
      <c r="B722" s="18">
        <v>126</v>
      </c>
      <c r="C722" s="25" t="s">
        <v>121</v>
      </c>
      <c r="D722" s="18" t="s">
        <v>67</v>
      </c>
      <c r="E722" s="81" t="s">
        <v>680</v>
      </c>
      <c r="F722" s="52" t="s">
        <v>322</v>
      </c>
      <c r="G722" s="27"/>
      <c r="H722" s="27"/>
      <c r="I722" s="27" t="e">
        <f t="shared" si="37"/>
        <v>#DIV/0!</v>
      </c>
    </row>
    <row r="723" spans="1:9" ht="52.8" x14ac:dyDescent="0.25">
      <c r="A723" s="106" t="s">
        <v>681</v>
      </c>
      <c r="B723" s="74">
        <v>126</v>
      </c>
      <c r="C723" s="25" t="s">
        <v>121</v>
      </c>
      <c r="D723" s="18" t="s">
        <v>67</v>
      </c>
      <c r="E723" s="105" t="s">
        <v>682</v>
      </c>
      <c r="F723" s="52"/>
      <c r="G723" s="27">
        <f>G724+G726+G728</f>
        <v>5747.7</v>
      </c>
      <c r="H723" s="27">
        <f>H724+H726+H728</f>
        <v>5747.7</v>
      </c>
      <c r="I723" s="27">
        <f t="shared" si="37"/>
        <v>100</v>
      </c>
    </row>
    <row r="724" spans="1:9" ht="52.8" hidden="1" x14ac:dyDescent="0.25">
      <c r="A724" s="107" t="s">
        <v>683</v>
      </c>
      <c r="B724" s="18">
        <v>126</v>
      </c>
      <c r="C724" s="25" t="s">
        <v>121</v>
      </c>
      <c r="D724" s="18" t="s">
        <v>67</v>
      </c>
      <c r="E724" s="105" t="s">
        <v>684</v>
      </c>
      <c r="F724" s="49"/>
      <c r="G724" s="27">
        <f>G725</f>
        <v>0</v>
      </c>
      <c r="H724" s="27">
        <f>H725</f>
        <v>0</v>
      </c>
      <c r="I724" s="27" t="e">
        <f t="shared" si="37"/>
        <v>#DIV/0!</v>
      </c>
    </row>
    <row r="725" spans="1:9" ht="26.4" hidden="1" x14ac:dyDescent="0.25">
      <c r="A725" s="62" t="s">
        <v>321</v>
      </c>
      <c r="B725" s="18">
        <v>126</v>
      </c>
      <c r="C725" s="25" t="s">
        <v>121</v>
      </c>
      <c r="D725" s="18" t="s">
        <v>67</v>
      </c>
      <c r="E725" s="105" t="s">
        <v>684</v>
      </c>
      <c r="F725" s="52" t="s">
        <v>322</v>
      </c>
      <c r="G725" s="27">
        <f>86.2-86.2</f>
        <v>0</v>
      </c>
      <c r="H725" s="27">
        <f>86.2-86.2</f>
        <v>0</v>
      </c>
      <c r="I725" s="27" t="e">
        <f t="shared" si="37"/>
        <v>#DIV/0!</v>
      </c>
    </row>
    <row r="726" spans="1:9" ht="66" x14ac:dyDescent="0.25">
      <c r="A726" s="42" t="s">
        <v>685</v>
      </c>
      <c r="B726" s="44">
        <v>126</v>
      </c>
      <c r="C726" s="43" t="s">
        <v>121</v>
      </c>
      <c r="D726" s="18" t="s">
        <v>67</v>
      </c>
      <c r="E726" s="45" t="s">
        <v>686</v>
      </c>
      <c r="F726" s="52"/>
      <c r="G726" s="27">
        <f>G727</f>
        <v>5499.3</v>
      </c>
      <c r="H726" s="27">
        <f>H727</f>
        <v>5499.3</v>
      </c>
      <c r="I726" s="27">
        <f t="shared" si="37"/>
        <v>100</v>
      </c>
    </row>
    <row r="727" spans="1:9" ht="26.4" x14ac:dyDescent="0.25">
      <c r="A727" s="46" t="s">
        <v>321</v>
      </c>
      <c r="B727" s="18">
        <v>126</v>
      </c>
      <c r="C727" s="25" t="s">
        <v>121</v>
      </c>
      <c r="D727" s="18" t="s">
        <v>67</v>
      </c>
      <c r="E727" s="30" t="s">
        <v>686</v>
      </c>
      <c r="F727" s="52" t="s">
        <v>322</v>
      </c>
      <c r="G727" s="27">
        <f>4165.3-314.2+219.5-16.5-0.3+1373.2+72.3</f>
        <v>5499.3</v>
      </c>
      <c r="H727" s="27">
        <f>4165.3-314.2+219.5-16.5-0.3+1373.2+72.3</f>
        <v>5499.3</v>
      </c>
      <c r="I727" s="27">
        <f t="shared" si="37"/>
        <v>100</v>
      </c>
    </row>
    <row r="728" spans="1:9" ht="19.5" customHeight="1" x14ac:dyDescent="0.25">
      <c r="A728" s="42" t="s">
        <v>687</v>
      </c>
      <c r="B728" s="18">
        <v>126</v>
      </c>
      <c r="C728" s="43" t="s">
        <v>121</v>
      </c>
      <c r="D728" s="44" t="s">
        <v>67</v>
      </c>
      <c r="E728" s="30" t="s">
        <v>688</v>
      </c>
      <c r="F728" s="52"/>
      <c r="G728" s="78">
        <f>G729</f>
        <v>248.39999999999998</v>
      </c>
      <c r="H728" s="78">
        <f>H729</f>
        <v>248.39999999999998</v>
      </c>
      <c r="I728" s="27">
        <f t="shared" si="37"/>
        <v>100</v>
      </c>
    </row>
    <row r="729" spans="1:9" ht="26.4" x14ac:dyDescent="0.25">
      <c r="A729" s="46" t="s">
        <v>321</v>
      </c>
      <c r="B729" s="18">
        <v>126</v>
      </c>
      <c r="C729" s="25" t="s">
        <v>121</v>
      </c>
      <c r="D729" s="18" t="s">
        <v>67</v>
      </c>
      <c r="E729" s="30" t="s">
        <v>688</v>
      </c>
      <c r="F729" s="52" t="s">
        <v>322</v>
      </c>
      <c r="G729" s="78">
        <f>355-91.6-15</f>
        <v>248.39999999999998</v>
      </c>
      <c r="H729" s="78">
        <f>355-91.6-15</f>
        <v>248.39999999999998</v>
      </c>
      <c r="I729" s="27">
        <f t="shared" si="37"/>
        <v>100</v>
      </c>
    </row>
    <row r="730" spans="1:9" ht="39.6" hidden="1" x14ac:dyDescent="0.25">
      <c r="A730" s="108" t="s">
        <v>689</v>
      </c>
      <c r="B730" s="18">
        <v>126</v>
      </c>
      <c r="C730" s="25" t="s">
        <v>121</v>
      </c>
      <c r="D730" s="18" t="s">
        <v>67</v>
      </c>
      <c r="E730" s="105" t="s">
        <v>690</v>
      </c>
      <c r="F730" s="52"/>
      <c r="G730" s="27">
        <f>G731</f>
        <v>0</v>
      </c>
      <c r="H730" s="27">
        <f>H731</f>
        <v>0</v>
      </c>
      <c r="I730" s="27" t="e">
        <f t="shared" si="37"/>
        <v>#DIV/0!</v>
      </c>
    </row>
    <row r="731" spans="1:9" ht="92.4" hidden="1" x14ac:dyDescent="0.25">
      <c r="A731" s="107" t="s">
        <v>691</v>
      </c>
      <c r="B731" s="18">
        <v>126</v>
      </c>
      <c r="C731" s="25" t="s">
        <v>121</v>
      </c>
      <c r="D731" s="18" t="s">
        <v>67</v>
      </c>
      <c r="E731" s="105" t="s">
        <v>692</v>
      </c>
      <c r="F731" s="49"/>
      <c r="G731" s="27">
        <f>G732</f>
        <v>0</v>
      </c>
      <c r="H731" s="27">
        <f>H732</f>
        <v>0</v>
      </c>
      <c r="I731" s="27" t="e">
        <f t="shared" si="37"/>
        <v>#DIV/0!</v>
      </c>
    </row>
    <row r="732" spans="1:9" ht="26.4" hidden="1" x14ac:dyDescent="0.25">
      <c r="A732" s="62" t="s">
        <v>321</v>
      </c>
      <c r="B732" s="18">
        <v>126</v>
      </c>
      <c r="C732" s="25" t="s">
        <v>121</v>
      </c>
      <c r="D732" s="18" t="s">
        <v>67</v>
      </c>
      <c r="E732" s="105" t="s">
        <v>692</v>
      </c>
      <c r="F732" s="52" t="s">
        <v>322</v>
      </c>
      <c r="G732" s="27">
        <v>0</v>
      </c>
      <c r="H732" s="27">
        <v>0</v>
      </c>
      <c r="I732" s="27" t="e">
        <f t="shared" si="37"/>
        <v>#DIV/0!</v>
      </c>
    </row>
    <row r="733" spans="1:9" hidden="1" x14ac:dyDescent="0.25">
      <c r="A733" s="109" t="s">
        <v>693</v>
      </c>
      <c r="B733" s="74">
        <v>126</v>
      </c>
      <c r="C733" s="25" t="s">
        <v>121</v>
      </c>
      <c r="D733" s="18" t="s">
        <v>67</v>
      </c>
      <c r="E733" s="104" t="s">
        <v>694</v>
      </c>
      <c r="F733" s="52"/>
      <c r="G733" s="27">
        <f>G734</f>
        <v>0</v>
      </c>
      <c r="H733" s="27">
        <f>H734</f>
        <v>0</v>
      </c>
      <c r="I733" s="27" t="e">
        <f t="shared" si="37"/>
        <v>#DIV/0!</v>
      </c>
    </row>
    <row r="734" spans="1:9" ht="52.8" hidden="1" x14ac:dyDescent="0.25">
      <c r="A734" s="42" t="s">
        <v>695</v>
      </c>
      <c r="B734" s="18">
        <v>126</v>
      </c>
      <c r="C734" s="25" t="s">
        <v>121</v>
      </c>
      <c r="D734" s="18" t="s">
        <v>67</v>
      </c>
      <c r="E734" s="110" t="s">
        <v>696</v>
      </c>
      <c r="F734" s="52"/>
      <c r="G734" s="78">
        <f>G735+G736</f>
        <v>0</v>
      </c>
      <c r="H734" s="78">
        <f>H735+H736</f>
        <v>0</v>
      </c>
      <c r="I734" s="27" t="e">
        <f t="shared" si="37"/>
        <v>#DIV/0!</v>
      </c>
    </row>
    <row r="735" spans="1:9" ht="26.4" hidden="1" x14ac:dyDescent="0.25">
      <c r="A735" s="46" t="s">
        <v>39</v>
      </c>
      <c r="B735" s="18">
        <v>126</v>
      </c>
      <c r="C735" s="25" t="s">
        <v>121</v>
      </c>
      <c r="D735" s="18" t="s">
        <v>67</v>
      </c>
      <c r="E735" s="110" t="s">
        <v>696</v>
      </c>
      <c r="F735" s="52" t="s">
        <v>40</v>
      </c>
      <c r="G735" s="78">
        <v>0</v>
      </c>
      <c r="H735" s="78">
        <v>0</v>
      </c>
      <c r="I735" s="27" t="e">
        <f t="shared" si="37"/>
        <v>#DIV/0!</v>
      </c>
    </row>
    <row r="736" spans="1:9" ht="26.4" hidden="1" x14ac:dyDescent="0.25">
      <c r="A736" s="62" t="s">
        <v>321</v>
      </c>
      <c r="B736" s="18">
        <v>126</v>
      </c>
      <c r="C736" s="25" t="s">
        <v>121</v>
      </c>
      <c r="D736" s="18" t="s">
        <v>67</v>
      </c>
      <c r="E736" s="110" t="s">
        <v>696</v>
      </c>
      <c r="F736" s="52" t="s">
        <v>322</v>
      </c>
      <c r="G736" s="27">
        <v>0</v>
      </c>
      <c r="H736" s="27">
        <v>0</v>
      </c>
      <c r="I736" s="27" t="e">
        <f t="shared" si="37"/>
        <v>#DIV/0!</v>
      </c>
    </row>
    <row r="737" spans="1:9" s="51" customFormat="1" ht="13.8" hidden="1" x14ac:dyDescent="0.3">
      <c r="A737" s="111" t="s">
        <v>428</v>
      </c>
      <c r="B737" s="29">
        <v>126</v>
      </c>
      <c r="C737" s="37" t="s">
        <v>121</v>
      </c>
      <c r="D737" s="38" t="s">
        <v>67</v>
      </c>
      <c r="E737" s="35" t="s">
        <v>429</v>
      </c>
      <c r="F737" s="56"/>
      <c r="G737" s="76">
        <f>G738</f>
        <v>0</v>
      </c>
      <c r="H737" s="76">
        <f>H738</f>
        <v>0</v>
      </c>
      <c r="I737" s="27" t="e">
        <f t="shared" si="37"/>
        <v>#DIV/0!</v>
      </c>
    </row>
    <row r="738" spans="1:9" ht="47.4" hidden="1" customHeight="1" x14ac:dyDescent="0.25">
      <c r="A738" s="84" t="s">
        <v>430</v>
      </c>
      <c r="B738" s="18">
        <v>126</v>
      </c>
      <c r="C738" s="43" t="s">
        <v>121</v>
      </c>
      <c r="D738" s="44" t="s">
        <v>67</v>
      </c>
      <c r="E738" s="30" t="s">
        <v>431</v>
      </c>
      <c r="F738" s="52"/>
      <c r="G738" s="78">
        <f>G739</f>
        <v>0</v>
      </c>
      <c r="H738" s="78">
        <f>H739</f>
        <v>0</v>
      </c>
      <c r="I738" s="27" t="e">
        <f t="shared" si="37"/>
        <v>#DIV/0!</v>
      </c>
    </row>
    <row r="739" spans="1:9" ht="26.4" hidden="1" x14ac:dyDescent="0.25">
      <c r="A739" s="46" t="s">
        <v>321</v>
      </c>
      <c r="B739" s="18">
        <v>126</v>
      </c>
      <c r="C739" s="25" t="s">
        <v>121</v>
      </c>
      <c r="D739" s="18" t="s">
        <v>67</v>
      </c>
      <c r="E739" s="30" t="s">
        <v>431</v>
      </c>
      <c r="F739" s="52" t="s">
        <v>322</v>
      </c>
      <c r="G739" s="78">
        <v>0</v>
      </c>
      <c r="H739" s="78">
        <v>0</v>
      </c>
      <c r="I739" s="27" t="e">
        <f t="shared" si="37"/>
        <v>#DIV/0!</v>
      </c>
    </row>
    <row r="740" spans="1:9" s="51" customFormat="1" ht="13.8" x14ac:dyDescent="0.3">
      <c r="A740" s="111" t="s">
        <v>697</v>
      </c>
      <c r="B740" s="29">
        <v>126</v>
      </c>
      <c r="C740" s="37" t="s">
        <v>121</v>
      </c>
      <c r="D740" s="38" t="s">
        <v>67</v>
      </c>
      <c r="E740" s="35" t="s">
        <v>698</v>
      </c>
      <c r="F740" s="56"/>
      <c r="G740" s="76">
        <f>G741</f>
        <v>44723.6</v>
      </c>
      <c r="H740" s="76">
        <f>H741</f>
        <v>44676.4</v>
      </c>
      <c r="I740" s="32">
        <f t="shared" si="37"/>
        <v>99.894462878659155</v>
      </c>
    </row>
    <row r="741" spans="1:9" ht="47.4" customHeight="1" x14ac:dyDescent="0.25">
      <c r="A741" s="84" t="s">
        <v>699</v>
      </c>
      <c r="B741" s="18">
        <v>126</v>
      </c>
      <c r="C741" s="43" t="s">
        <v>121</v>
      </c>
      <c r="D741" s="44" t="s">
        <v>67</v>
      </c>
      <c r="E741" s="30" t="s">
        <v>700</v>
      </c>
      <c r="F741" s="52"/>
      <c r="G741" s="78">
        <f>G742</f>
        <v>44723.6</v>
      </c>
      <c r="H741" s="78">
        <f>H742</f>
        <v>44676.4</v>
      </c>
      <c r="I741" s="27">
        <f t="shared" si="37"/>
        <v>99.894462878659155</v>
      </c>
    </row>
    <row r="742" spans="1:9" ht="26.4" x14ac:dyDescent="0.25">
      <c r="A742" s="46" t="s">
        <v>321</v>
      </c>
      <c r="B742" s="18">
        <v>126</v>
      </c>
      <c r="C742" s="25" t="s">
        <v>121</v>
      </c>
      <c r="D742" s="18" t="s">
        <v>67</v>
      </c>
      <c r="E742" s="30" t="s">
        <v>700</v>
      </c>
      <c r="F742" s="52" t="s">
        <v>322</v>
      </c>
      <c r="G742" s="78">
        <f>46608.6-1885</f>
        <v>44723.6</v>
      </c>
      <c r="H742" s="78">
        <v>44676.4</v>
      </c>
      <c r="I742" s="27">
        <f t="shared" si="37"/>
        <v>99.894462878659155</v>
      </c>
    </row>
    <row r="743" spans="1:9" ht="33" customHeight="1" x14ac:dyDescent="0.3">
      <c r="A743" s="41" t="s">
        <v>701</v>
      </c>
      <c r="B743" s="38">
        <v>126</v>
      </c>
      <c r="C743" s="34" t="s">
        <v>121</v>
      </c>
      <c r="D743" s="29" t="s">
        <v>67</v>
      </c>
      <c r="E743" s="35" t="s">
        <v>702</v>
      </c>
      <c r="F743" s="56"/>
      <c r="G743" s="76">
        <f>G748+G744</f>
        <v>523.79999999999995</v>
      </c>
      <c r="H743" s="76">
        <f>H748+H744</f>
        <v>523.79999999999995</v>
      </c>
      <c r="I743" s="32">
        <f t="shared" si="37"/>
        <v>100</v>
      </c>
    </row>
    <row r="744" spans="1:9" ht="27.6" x14ac:dyDescent="0.3">
      <c r="A744" s="41" t="s">
        <v>703</v>
      </c>
      <c r="B744" s="38">
        <v>126</v>
      </c>
      <c r="C744" s="34" t="s">
        <v>121</v>
      </c>
      <c r="D744" s="29" t="s">
        <v>67</v>
      </c>
      <c r="E744" s="39" t="s">
        <v>704</v>
      </c>
      <c r="F744" s="66"/>
      <c r="G744" s="32">
        <f>G745</f>
        <v>523.79999999999995</v>
      </c>
      <c r="H744" s="32">
        <f>H745</f>
        <v>523.79999999999995</v>
      </c>
      <c r="I744" s="32">
        <f t="shared" si="37"/>
        <v>100</v>
      </c>
    </row>
    <row r="745" spans="1:9" ht="26.4" x14ac:dyDescent="0.25">
      <c r="A745" s="42" t="s">
        <v>705</v>
      </c>
      <c r="B745" s="44">
        <v>126</v>
      </c>
      <c r="C745" s="25" t="s">
        <v>121</v>
      </c>
      <c r="D745" s="18" t="s">
        <v>67</v>
      </c>
      <c r="E745" s="45" t="s">
        <v>706</v>
      </c>
      <c r="F745" s="54"/>
      <c r="G745" s="27">
        <f>G747</f>
        <v>523.79999999999995</v>
      </c>
      <c r="H745" s="27">
        <f>H747</f>
        <v>523.79999999999995</v>
      </c>
      <c r="I745" s="27">
        <f t="shared" si="37"/>
        <v>100</v>
      </c>
    </row>
    <row r="746" spans="1:9" ht="52.8" x14ac:dyDescent="0.25">
      <c r="A746" s="42" t="s">
        <v>152</v>
      </c>
      <c r="B746" s="44">
        <v>126</v>
      </c>
      <c r="C746" s="25" t="s">
        <v>121</v>
      </c>
      <c r="D746" s="18" t="s">
        <v>67</v>
      </c>
      <c r="E746" s="45" t="s">
        <v>707</v>
      </c>
      <c r="F746" s="54"/>
      <c r="G746" s="27">
        <f>G747</f>
        <v>523.79999999999995</v>
      </c>
      <c r="H746" s="27">
        <f>H747</f>
        <v>523.79999999999995</v>
      </c>
      <c r="I746" s="27">
        <f t="shared" si="37"/>
        <v>100</v>
      </c>
    </row>
    <row r="747" spans="1:9" ht="26.4" x14ac:dyDescent="0.25">
      <c r="A747" s="62" t="s">
        <v>321</v>
      </c>
      <c r="B747" s="44">
        <v>126</v>
      </c>
      <c r="C747" s="25" t="s">
        <v>121</v>
      </c>
      <c r="D747" s="18" t="s">
        <v>67</v>
      </c>
      <c r="E747" s="45" t="s">
        <v>707</v>
      </c>
      <c r="F747" s="52" t="s">
        <v>322</v>
      </c>
      <c r="G747" s="27">
        <f>1277-752-1.2</f>
        <v>523.79999999999995</v>
      </c>
      <c r="H747" s="27">
        <f>1277-752-1.2</f>
        <v>523.79999999999995</v>
      </c>
      <c r="I747" s="27">
        <f t="shared" si="37"/>
        <v>100</v>
      </c>
    </row>
    <row r="748" spans="1:9" ht="27.6" hidden="1" x14ac:dyDescent="0.3">
      <c r="A748" s="41" t="s">
        <v>708</v>
      </c>
      <c r="B748" s="38">
        <v>126</v>
      </c>
      <c r="C748" s="34" t="s">
        <v>121</v>
      </c>
      <c r="D748" s="29" t="s">
        <v>67</v>
      </c>
      <c r="E748" s="35" t="s">
        <v>709</v>
      </c>
      <c r="F748" s="56"/>
      <c r="G748" s="76">
        <f t="shared" ref="G748:H750" si="38">G749</f>
        <v>0</v>
      </c>
      <c r="H748" s="76">
        <f t="shared" si="38"/>
        <v>0</v>
      </c>
      <c r="I748" s="32" t="e">
        <f t="shared" si="37"/>
        <v>#DIV/0!</v>
      </c>
    </row>
    <row r="749" spans="1:9" ht="26.4" hidden="1" x14ac:dyDescent="0.25">
      <c r="A749" s="42" t="s">
        <v>710</v>
      </c>
      <c r="B749" s="44">
        <v>126</v>
      </c>
      <c r="C749" s="25" t="s">
        <v>121</v>
      </c>
      <c r="D749" s="18" t="s">
        <v>67</v>
      </c>
      <c r="E749" s="30" t="s">
        <v>711</v>
      </c>
      <c r="F749" s="52"/>
      <c r="G749" s="78">
        <f t="shared" si="38"/>
        <v>0</v>
      </c>
      <c r="H749" s="78">
        <f t="shared" si="38"/>
        <v>0</v>
      </c>
      <c r="I749" s="27" t="e">
        <f t="shared" si="37"/>
        <v>#DIV/0!</v>
      </c>
    </row>
    <row r="750" spans="1:9" ht="94.95" hidden="1" customHeight="1" x14ac:dyDescent="0.25">
      <c r="A750" s="112" t="s">
        <v>712</v>
      </c>
      <c r="B750" s="44">
        <v>126</v>
      </c>
      <c r="C750" s="25" t="s">
        <v>121</v>
      </c>
      <c r="D750" s="18" t="s">
        <v>67</v>
      </c>
      <c r="E750" s="30" t="s">
        <v>713</v>
      </c>
      <c r="F750" s="52"/>
      <c r="G750" s="78">
        <f t="shared" si="38"/>
        <v>0</v>
      </c>
      <c r="H750" s="78">
        <f t="shared" si="38"/>
        <v>0</v>
      </c>
      <c r="I750" s="27" t="e">
        <f t="shared" si="37"/>
        <v>#DIV/0!</v>
      </c>
    </row>
    <row r="751" spans="1:9" ht="26.4" hidden="1" x14ac:dyDescent="0.25">
      <c r="A751" s="62" t="s">
        <v>321</v>
      </c>
      <c r="B751" s="44">
        <v>126</v>
      </c>
      <c r="C751" s="25" t="s">
        <v>121</v>
      </c>
      <c r="D751" s="18" t="s">
        <v>67</v>
      </c>
      <c r="E751" s="30" t="s">
        <v>713</v>
      </c>
      <c r="F751" s="52" t="s">
        <v>322</v>
      </c>
      <c r="G751" s="78">
        <f>260-260</f>
        <v>0</v>
      </c>
      <c r="H751" s="78">
        <f>260-260</f>
        <v>0</v>
      </c>
      <c r="I751" s="27" t="e">
        <f t="shared" si="37"/>
        <v>#DIV/0!</v>
      </c>
    </row>
    <row r="752" spans="1:9" x14ac:dyDescent="0.25">
      <c r="A752" s="62"/>
      <c r="B752" s="73"/>
      <c r="C752" s="25"/>
      <c r="D752" s="18"/>
      <c r="E752" s="30"/>
      <c r="F752" s="52"/>
      <c r="G752" s="78"/>
      <c r="H752" s="78"/>
      <c r="I752" s="27"/>
    </row>
    <row r="753" spans="1:9" s="51" customFormat="1" ht="13.8" x14ac:dyDescent="0.3">
      <c r="A753" s="41" t="s">
        <v>374</v>
      </c>
      <c r="B753" s="38">
        <v>126</v>
      </c>
      <c r="C753" s="25" t="s">
        <v>121</v>
      </c>
      <c r="D753" s="18" t="s">
        <v>67</v>
      </c>
      <c r="E753" s="39" t="s">
        <v>375</v>
      </c>
      <c r="F753" s="66"/>
      <c r="G753" s="76">
        <f t="shared" ref="G753:H756" si="39">G754</f>
        <v>90</v>
      </c>
      <c r="H753" s="76">
        <f t="shared" si="39"/>
        <v>90</v>
      </c>
      <c r="I753" s="32">
        <f t="shared" si="37"/>
        <v>100</v>
      </c>
    </row>
    <row r="754" spans="1:9" s="51" customFormat="1" ht="13.8" x14ac:dyDescent="0.3">
      <c r="A754" s="41" t="s">
        <v>376</v>
      </c>
      <c r="B754" s="38">
        <v>126</v>
      </c>
      <c r="C754" s="25" t="s">
        <v>121</v>
      </c>
      <c r="D754" s="18" t="s">
        <v>67</v>
      </c>
      <c r="E754" s="39" t="s">
        <v>377</v>
      </c>
      <c r="F754" s="66"/>
      <c r="G754" s="76">
        <f t="shared" si="39"/>
        <v>90</v>
      </c>
      <c r="H754" s="76">
        <f t="shared" si="39"/>
        <v>90</v>
      </c>
      <c r="I754" s="32">
        <f t="shared" si="37"/>
        <v>100</v>
      </c>
    </row>
    <row r="755" spans="1:9" ht="45.75" customHeight="1" x14ac:dyDescent="0.25">
      <c r="A755" s="64" t="s">
        <v>387</v>
      </c>
      <c r="B755" s="73">
        <v>126</v>
      </c>
      <c r="C755" s="25" t="s">
        <v>121</v>
      </c>
      <c r="D755" s="18" t="s">
        <v>67</v>
      </c>
      <c r="E755" s="45" t="s">
        <v>388</v>
      </c>
      <c r="F755" s="54"/>
      <c r="G755" s="78">
        <f t="shared" si="39"/>
        <v>90</v>
      </c>
      <c r="H755" s="78">
        <f t="shared" si="39"/>
        <v>90</v>
      </c>
      <c r="I755" s="27">
        <f t="shared" ref="I755:I818" si="40">H755/G755*100</f>
        <v>100</v>
      </c>
    </row>
    <row r="756" spans="1:9" ht="54" customHeight="1" x14ac:dyDescent="0.25">
      <c r="A756" s="42" t="s">
        <v>152</v>
      </c>
      <c r="B756" s="44">
        <v>126</v>
      </c>
      <c r="C756" s="25" t="s">
        <v>121</v>
      </c>
      <c r="D756" s="18" t="s">
        <v>67</v>
      </c>
      <c r="E756" s="45" t="s">
        <v>389</v>
      </c>
      <c r="F756" s="54"/>
      <c r="G756" s="78">
        <f t="shared" si="39"/>
        <v>90</v>
      </c>
      <c r="H756" s="78">
        <f t="shared" si="39"/>
        <v>90</v>
      </c>
      <c r="I756" s="27">
        <f t="shared" si="40"/>
        <v>100</v>
      </c>
    </row>
    <row r="757" spans="1:9" ht="24" customHeight="1" x14ac:dyDescent="0.25">
      <c r="A757" s="62" t="s">
        <v>321</v>
      </c>
      <c r="B757" s="44">
        <v>126</v>
      </c>
      <c r="C757" s="25" t="s">
        <v>121</v>
      </c>
      <c r="D757" s="18" t="s">
        <v>67</v>
      </c>
      <c r="E757" s="45" t="s">
        <v>389</v>
      </c>
      <c r="F757" s="54" t="s">
        <v>322</v>
      </c>
      <c r="G757" s="78">
        <f>160-40-30</f>
        <v>90</v>
      </c>
      <c r="H757" s="78">
        <f>160-40-30</f>
        <v>90</v>
      </c>
      <c r="I757" s="27">
        <f t="shared" si="40"/>
        <v>100</v>
      </c>
    </row>
    <row r="758" spans="1:9" ht="36" customHeight="1" x14ac:dyDescent="0.3">
      <c r="A758" s="58" t="s">
        <v>251</v>
      </c>
      <c r="B758" s="75">
        <v>126</v>
      </c>
      <c r="C758" s="34" t="s">
        <v>121</v>
      </c>
      <c r="D758" s="29" t="s">
        <v>67</v>
      </c>
      <c r="E758" s="35" t="s">
        <v>252</v>
      </c>
      <c r="F758" s="56"/>
      <c r="G758" s="76">
        <f>G759</f>
        <v>4356.2000000000007</v>
      </c>
      <c r="H758" s="76">
        <f>H759</f>
        <v>3048.1</v>
      </c>
      <c r="I758" s="32">
        <f t="shared" si="40"/>
        <v>69.97153482392909</v>
      </c>
    </row>
    <row r="759" spans="1:9" ht="27.6" x14ac:dyDescent="0.3">
      <c r="A759" s="58" t="s">
        <v>619</v>
      </c>
      <c r="B759" s="75">
        <v>126</v>
      </c>
      <c r="C759" s="34" t="s">
        <v>121</v>
      </c>
      <c r="D759" s="29" t="s">
        <v>67</v>
      </c>
      <c r="E759" s="39" t="s">
        <v>620</v>
      </c>
      <c r="F759" s="66"/>
      <c r="G759" s="32">
        <f>G760+G763+G766+G769</f>
        <v>4356.2000000000007</v>
      </c>
      <c r="H759" s="32">
        <f>H760+H763+H766+H769</f>
        <v>3048.1</v>
      </c>
      <c r="I759" s="32">
        <f t="shared" si="40"/>
        <v>69.97153482392909</v>
      </c>
    </row>
    <row r="760" spans="1:9" ht="39.6" hidden="1" x14ac:dyDescent="0.25">
      <c r="A760" s="64" t="s">
        <v>621</v>
      </c>
      <c r="B760" s="73">
        <v>126</v>
      </c>
      <c r="C760" s="25" t="s">
        <v>121</v>
      </c>
      <c r="D760" s="18" t="s">
        <v>67</v>
      </c>
      <c r="E760" s="45" t="s">
        <v>622</v>
      </c>
      <c r="F760" s="54"/>
      <c r="G760" s="27">
        <f>G762</f>
        <v>0</v>
      </c>
      <c r="H760" s="27">
        <f>H762</f>
        <v>0</v>
      </c>
      <c r="I760" s="27" t="e">
        <f t="shared" si="40"/>
        <v>#DIV/0!</v>
      </c>
    </row>
    <row r="761" spans="1:9" ht="52.8" hidden="1" x14ac:dyDescent="0.25">
      <c r="A761" s="42" t="s">
        <v>152</v>
      </c>
      <c r="B761" s="44">
        <v>126</v>
      </c>
      <c r="C761" s="25" t="s">
        <v>121</v>
      </c>
      <c r="D761" s="18" t="s">
        <v>67</v>
      </c>
      <c r="E761" s="45" t="s">
        <v>623</v>
      </c>
      <c r="F761" s="54"/>
      <c r="G761" s="27">
        <f>G762</f>
        <v>0</v>
      </c>
      <c r="H761" s="27">
        <f>H762</f>
        <v>0</v>
      </c>
      <c r="I761" s="27" t="e">
        <f t="shared" si="40"/>
        <v>#DIV/0!</v>
      </c>
    </row>
    <row r="762" spans="1:9" ht="26.4" hidden="1" x14ac:dyDescent="0.25">
      <c r="A762" s="62" t="s">
        <v>321</v>
      </c>
      <c r="B762" s="44">
        <v>126</v>
      </c>
      <c r="C762" s="25" t="s">
        <v>121</v>
      </c>
      <c r="D762" s="18" t="s">
        <v>67</v>
      </c>
      <c r="E762" s="30" t="s">
        <v>623</v>
      </c>
      <c r="F762" s="52" t="s">
        <v>322</v>
      </c>
      <c r="G762" s="27">
        <v>0</v>
      </c>
      <c r="H762" s="27">
        <v>0</v>
      </c>
      <c r="I762" s="27" t="e">
        <f t="shared" si="40"/>
        <v>#DIV/0!</v>
      </c>
    </row>
    <row r="763" spans="1:9" ht="26.4" hidden="1" x14ac:dyDescent="0.25">
      <c r="A763" s="64" t="s">
        <v>624</v>
      </c>
      <c r="B763" s="73">
        <v>126</v>
      </c>
      <c r="C763" s="25" t="s">
        <v>121</v>
      </c>
      <c r="D763" s="18" t="s">
        <v>67</v>
      </c>
      <c r="E763" s="45" t="s">
        <v>625</v>
      </c>
      <c r="F763" s="54"/>
      <c r="G763" s="27">
        <f>G765</f>
        <v>0</v>
      </c>
      <c r="H763" s="27">
        <f>H765</f>
        <v>0</v>
      </c>
      <c r="I763" s="27" t="e">
        <f t="shared" si="40"/>
        <v>#DIV/0!</v>
      </c>
    </row>
    <row r="764" spans="1:9" ht="52.8" hidden="1" x14ac:dyDescent="0.25">
      <c r="A764" s="42" t="s">
        <v>152</v>
      </c>
      <c r="B764" s="44">
        <v>126</v>
      </c>
      <c r="C764" s="25" t="s">
        <v>121</v>
      </c>
      <c r="D764" s="18" t="s">
        <v>67</v>
      </c>
      <c r="E764" s="45" t="s">
        <v>626</v>
      </c>
      <c r="F764" s="54"/>
      <c r="G764" s="27">
        <f>G765</f>
        <v>0</v>
      </c>
      <c r="H764" s="27">
        <f>H765</f>
        <v>0</v>
      </c>
      <c r="I764" s="27" t="e">
        <f t="shared" si="40"/>
        <v>#DIV/0!</v>
      </c>
    </row>
    <row r="765" spans="1:9" ht="26.4" hidden="1" x14ac:dyDescent="0.25">
      <c r="A765" s="62" t="s">
        <v>321</v>
      </c>
      <c r="B765" s="44">
        <v>126</v>
      </c>
      <c r="C765" s="25" t="s">
        <v>121</v>
      </c>
      <c r="D765" s="18" t="s">
        <v>67</v>
      </c>
      <c r="E765" s="30" t="s">
        <v>626</v>
      </c>
      <c r="F765" s="52" t="s">
        <v>322</v>
      </c>
      <c r="G765" s="27">
        <v>0</v>
      </c>
      <c r="H765" s="27">
        <v>0</v>
      </c>
      <c r="I765" s="27" t="e">
        <f t="shared" si="40"/>
        <v>#DIV/0!</v>
      </c>
    </row>
    <row r="766" spans="1:9" ht="39.6" hidden="1" x14ac:dyDescent="0.25">
      <c r="A766" s="64" t="s">
        <v>627</v>
      </c>
      <c r="B766" s="73">
        <v>126</v>
      </c>
      <c r="C766" s="25" t="s">
        <v>121</v>
      </c>
      <c r="D766" s="18" t="s">
        <v>67</v>
      </c>
      <c r="E766" s="45" t="s">
        <v>628</v>
      </c>
      <c r="F766" s="54"/>
      <c r="G766" s="27">
        <f>G768</f>
        <v>0</v>
      </c>
      <c r="H766" s="27">
        <f>H768</f>
        <v>0</v>
      </c>
      <c r="I766" s="27" t="e">
        <f t="shared" si="40"/>
        <v>#DIV/0!</v>
      </c>
    </row>
    <row r="767" spans="1:9" ht="52.8" hidden="1" x14ac:dyDescent="0.25">
      <c r="A767" s="42" t="s">
        <v>152</v>
      </c>
      <c r="B767" s="44">
        <v>126</v>
      </c>
      <c r="C767" s="25" t="s">
        <v>121</v>
      </c>
      <c r="D767" s="18" t="s">
        <v>67</v>
      </c>
      <c r="E767" s="45" t="s">
        <v>629</v>
      </c>
      <c r="F767" s="54"/>
      <c r="G767" s="27">
        <f>G768</f>
        <v>0</v>
      </c>
      <c r="H767" s="27">
        <f>H768</f>
        <v>0</v>
      </c>
      <c r="I767" s="27" t="e">
        <f t="shared" si="40"/>
        <v>#DIV/0!</v>
      </c>
    </row>
    <row r="768" spans="1:9" ht="26.4" hidden="1" x14ac:dyDescent="0.25">
      <c r="A768" s="62" t="s">
        <v>321</v>
      </c>
      <c r="B768" s="44">
        <v>126</v>
      </c>
      <c r="C768" s="25" t="s">
        <v>121</v>
      </c>
      <c r="D768" s="18" t="s">
        <v>67</v>
      </c>
      <c r="E768" s="30" t="s">
        <v>629</v>
      </c>
      <c r="F768" s="52" t="s">
        <v>322</v>
      </c>
      <c r="G768" s="27">
        <v>0</v>
      </c>
      <c r="H768" s="27">
        <v>0</v>
      </c>
      <c r="I768" s="27" t="e">
        <f t="shared" si="40"/>
        <v>#DIV/0!</v>
      </c>
    </row>
    <row r="769" spans="1:9" ht="26.4" x14ac:dyDescent="0.25">
      <c r="A769" s="64" t="s">
        <v>630</v>
      </c>
      <c r="B769" s="73">
        <v>126</v>
      </c>
      <c r="C769" s="25" t="s">
        <v>121</v>
      </c>
      <c r="D769" s="18" t="s">
        <v>67</v>
      </c>
      <c r="E769" s="45" t="s">
        <v>631</v>
      </c>
      <c r="F769" s="54"/>
      <c r="G769" s="27">
        <f>G773+G770</f>
        <v>4356.2000000000007</v>
      </c>
      <c r="H769" s="27">
        <f>H773+H770</f>
        <v>3048.1</v>
      </c>
      <c r="I769" s="27">
        <f t="shared" si="40"/>
        <v>69.97153482392909</v>
      </c>
    </row>
    <row r="770" spans="1:9" ht="57.6" hidden="1" customHeight="1" x14ac:dyDescent="0.25">
      <c r="A770" s="107" t="s">
        <v>679</v>
      </c>
      <c r="B770" s="18">
        <v>126</v>
      </c>
      <c r="C770" s="25" t="s">
        <v>121</v>
      </c>
      <c r="D770" s="18" t="s">
        <v>67</v>
      </c>
      <c r="E770" s="81" t="s">
        <v>714</v>
      </c>
      <c r="F770" s="49"/>
      <c r="G770" s="27">
        <f>G771</f>
        <v>0</v>
      </c>
      <c r="H770" s="27">
        <f>H771</f>
        <v>0</v>
      </c>
      <c r="I770" s="27" t="e">
        <f t="shared" si="40"/>
        <v>#DIV/0!</v>
      </c>
    </row>
    <row r="771" spans="1:9" ht="26.4" hidden="1" x14ac:dyDescent="0.25">
      <c r="A771" s="46" t="s">
        <v>321</v>
      </c>
      <c r="B771" s="18">
        <v>126</v>
      </c>
      <c r="C771" s="25" t="s">
        <v>121</v>
      </c>
      <c r="D771" s="18" t="s">
        <v>67</v>
      </c>
      <c r="E771" s="81" t="s">
        <v>714</v>
      </c>
      <c r="F771" s="52" t="s">
        <v>322</v>
      </c>
      <c r="G771" s="27">
        <v>0</v>
      </c>
      <c r="H771" s="27">
        <v>0</v>
      </c>
      <c r="I771" s="27" t="e">
        <f t="shared" si="40"/>
        <v>#DIV/0!</v>
      </c>
    </row>
    <row r="772" spans="1:9" ht="52.8" x14ac:dyDescent="0.25">
      <c r="A772" s="42" t="s">
        <v>152</v>
      </c>
      <c r="B772" s="44">
        <v>126</v>
      </c>
      <c r="C772" s="25" t="s">
        <v>121</v>
      </c>
      <c r="D772" s="18" t="s">
        <v>67</v>
      </c>
      <c r="E772" s="45" t="s">
        <v>632</v>
      </c>
      <c r="F772" s="54"/>
      <c r="G772" s="27">
        <f>G773</f>
        <v>4356.2000000000007</v>
      </c>
      <c r="H772" s="27">
        <f>H773</f>
        <v>3048.1</v>
      </c>
      <c r="I772" s="27">
        <f t="shared" si="40"/>
        <v>69.97153482392909</v>
      </c>
    </row>
    <row r="773" spans="1:9" ht="26.4" x14ac:dyDescent="0.25">
      <c r="A773" s="62" t="s">
        <v>321</v>
      </c>
      <c r="B773" s="44">
        <v>126</v>
      </c>
      <c r="C773" s="25" t="s">
        <v>121</v>
      </c>
      <c r="D773" s="18" t="s">
        <v>67</v>
      </c>
      <c r="E773" s="30" t="s">
        <v>632</v>
      </c>
      <c r="F773" s="52" t="s">
        <v>322</v>
      </c>
      <c r="G773" s="27">
        <f>5937.1-1254-326.9</f>
        <v>4356.2000000000007</v>
      </c>
      <c r="H773" s="27">
        <v>3048.1</v>
      </c>
      <c r="I773" s="27">
        <f t="shared" si="40"/>
        <v>69.97153482392909</v>
      </c>
    </row>
    <row r="774" spans="1:9" ht="23.4" customHeight="1" x14ac:dyDescent="0.25">
      <c r="A774" s="42" t="s">
        <v>715</v>
      </c>
      <c r="B774" s="44">
        <v>126</v>
      </c>
      <c r="C774" s="43" t="s">
        <v>121</v>
      </c>
      <c r="D774" s="44" t="s">
        <v>21</v>
      </c>
      <c r="E774" s="30"/>
      <c r="F774" s="52"/>
      <c r="G774" s="78">
        <f>G775+G806+G817</f>
        <v>60511.5</v>
      </c>
      <c r="H774" s="78">
        <f>H775+H806+H817</f>
        <v>60379</v>
      </c>
      <c r="I774" s="27">
        <f t="shared" si="40"/>
        <v>99.781033357295726</v>
      </c>
    </row>
    <row r="775" spans="1:9" ht="13.8" x14ac:dyDescent="0.3">
      <c r="A775" s="41" t="s">
        <v>414</v>
      </c>
      <c r="B775" s="29">
        <v>126</v>
      </c>
      <c r="C775" s="37" t="s">
        <v>121</v>
      </c>
      <c r="D775" s="38" t="s">
        <v>21</v>
      </c>
      <c r="E775" s="35" t="s">
        <v>415</v>
      </c>
      <c r="F775" s="56"/>
      <c r="G775" s="76">
        <f>G776</f>
        <v>60183.7</v>
      </c>
      <c r="H775" s="76">
        <f>H776</f>
        <v>60051.199999999997</v>
      </c>
      <c r="I775" s="32">
        <f t="shared" si="40"/>
        <v>99.779840720992567</v>
      </c>
    </row>
    <row r="776" spans="1:9" ht="17.25" customHeight="1" x14ac:dyDescent="0.3">
      <c r="A776" s="41" t="s">
        <v>416</v>
      </c>
      <c r="B776" s="29">
        <v>126</v>
      </c>
      <c r="C776" s="37" t="s">
        <v>121</v>
      </c>
      <c r="D776" s="38" t="s">
        <v>21</v>
      </c>
      <c r="E776" s="35" t="s">
        <v>417</v>
      </c>
      <c r="F776" s="56"/>
      <c r="G776" s="76">
        <f>G777+G802+G788+G791+G794+G797</f>
        <v>60183.7</v>
      </c>
      <c r="H776" s="76">
        <f>H777+H802+H788+H791+H794+H797</f>
        <v>60051.199999999997</v>
      </c>
      <c r="I776" s="32">
        <f t="shared" si="40"/>
        <v>99.779840720992567</v>
      </c>
    </row>
    <row r="777" spans="1:9" ht="26.4" x14ac:dyDescent="0.25">
      <c r="A777" s="42" t="s">
        <v>716</v>
      </c>
      <c r="B777" s="18">
        <v>126</v>
      </c>
      <c r="C777" s="25" t="s">
        <v>121</v>
      </c>
      <c r="D777" s="44" t="s">
        <v>21</v>
      </c>
      <c r="E777" s="30" t="s">
        <v>717</v>
      </c>
      <c r="F777" s="31"/>
      <c r="G777" s="78">
        <f>G780+G778+G786+G784+G782</f>
        <v>33818.19999999999</v>
      </c>
      <c r="H777" s="78">
        <f>H780+H778+H786+H784+H782</f>
        <v>33685.699999999997</v>
      </c>
      <c r="I777" s="27">
        <f t="shared" si="40"/>
        <v>99.608199135376836</v>
      </c>
    </row>
    <row r="778" spans="1:9" ht="39.6" x14ac:dyDescent="0.25">
      <c r="A778" s="53" t="s">
        <v>93</v>
      </c>
      <c r="B778" s="18">
        <v>126</v>
      </c>
      <c r="C778" s="25" t="s">
        <v>121</v>
      </c>
      <c r="D778" s="44" t="s">
        <v>21</v>
      </c>
      <c r="E778" s="30" t="s">
        <v>718</v>
      </c>
      <c r="F778" s="54"/>
      <c r="G778" s="78">
        <f>G779</f>
        <v>494.09999999999991</v>
      </c>
      <c r="H778" s="78">
        <f>H779</f>
        <v>494.09999999999991</v>
      </c>
      <c r="I778" s="27">
        <f t="shared" si="40"/>
        <v>100</v>
      </c>
    </row>
    <row r="779" spans="1:9" ht="26.4" x14ac:dyDescent="0.25">
      <c r="A779" s="46" t="s">
        <v>321</v>
      </c>
      <c r="B779" s="18">
        <v>126</v>
      </c>
      <c r="C779" s="25" t="s">
        <v>121</v>
      </c>
      <c r="D779" s="44" t="s">
        <v>21</v>
      </c>
      <c r="E779" s="30" t="s">
        <v>718</v>
      </c>
      <c r="F779" s="52" t="s">
        <v>322</v>
      </c>
      <c r="G779" s="78">
        <f>569.4+11.6-32.2-54.5-0.1-0.1</f>
        <v>494.09999999999991</v>
      </c>
      <c r="H779" s="78">
        <f>569.4+11.6-32.2-54.5-0.1-0.1</f>
        <v>494.09999999999991</v>
      </c>
      <c r="I779" s="27">
        <f t="shared" si="40"/>
        <v>100</v>
      </c>
    </row>
    <row r="780" spans="1:9" ht="26.4" x14ac:dyDescent="0.25">
      <c r="A780" s="42" t="s">
        <v>601</v>
      </c>
      <c r="B780" s="18">
        <v>126</v>
      </c>
      <c r="C780" s="25" t="s">
        <v>121</v>
      </c>
      <c r="D780" s="44" t="s">
        <v>21</v>
      </c>
      <c r="E780" s="30" t="s">
        <v>719</v>
      </c>
      <c r="F780" s="31"/>
      <c r="G780" s="78">
        <f>G781</f>
        <v>30869.399999999994</v>
      </c>
      <c r="H780" s="78">
        <f>H781</f>
        <v>30736.9</v>
      </c>
      <c r="I780" s="27">
        <f t="shared" si="40"/>
        <v>99.5707723506126</v>
      </c>
    </row>
    <row r="781" spans="1:9" ht="26.4" x14ac:dyDescent="0.25">
      <c r="A781" s="46" t="s">
        <v>321</v>
      </c>
      <c r="B781" s="18">
        <v>126</v>
      </c>
      <c r="C781" s="25" t="s">
        <v>121</v>
      </c>
      <c r="D781" s="44" t="s">
        <v>21</v>
      </c>
      <c r="E781" s="30" t="s">
        <v>719</v>
      </c>
      <c r="F781" s="52" t="s">
        <v>322</v>
      </c>
      <c r="G781" s="78">
        <f>33306+633.6-569.4-11.6-4275.9-1123.3-0.1+0.1+28.3+73+99.1-0.1+20.8+0.1+531+964.1+4.4+1140+49.3</f>
        <v>30869.399999999994</v>
      </c>
      <c r="H781" s="78">
        <v>30736.9</v>
      </c>
      <c r="I781" s="27">
        <f t="shared" si="40"/>
        <v>99.5707723506126</v>
      </c>
    </row>
    <row r="782" spans="1:9" s="55" customFormat="1" x14ac:dyDescent="0.25">
      <c r="A782" s="42" t="s">
        <v>45</v>
      </c>
      <c r="B782" s="44">
        <v>126</v>
      </c>
      <c r="C782" s="43" t="s">
        <v>121</v>
      </c>
      <c r="D782" s="44" t="s">
        <v>21</v>
      </c>
      <c r="E782" s="45" t="s">
        <v>720</v>
      </c>
      <c r="F782" s="49"/>
      <c r="G782" s="27">
        <f>G783</f>
        <v>94.7</v>
      </c>
      <c r="H782" s="27">
        <f>H783</f>
        <v>94.7</v>
      </c>
      <c r="I782" s="27">
        <f t="shared" si="40"/>
        <v>100</v>
      </c>
    </row>
    <row r="783" spans="1:9" ht="26.4" x14ac:dyDescent="0.25">
      <c r="A783" s="46" t="s">
        <v>321</v>
      </c>
      <c r="B783" s="18">
        <v>126</v>
      </c>
      <c r="C783" s="25" t="s">
        <v>121</v>
      </c>
      <c r="D783" s="18" t="s">
        <v>21</v>
      </c>
      <c r="E783" s="30" t="s">
        <v>720</v>
      </c>
      <c r="F783" s="31" t="s">
        <v>322</v>
      </c>
      <c r="G783" s="27">
        <v>94.7</v>
      </c>
      <c r="H783" s="27">
        <v>94.7</v>
      </c>
      <c r="I783" s="27">
        <f t="shared" si="40"/>
        <v>100</v>
      </c>
    </row>
    <row r="784" spans="1:9" ht="39.6" x14ac:dyDescent="0.25">
      <c r="A784" s="69" t="s">
        <v>721</v>
      </c>
      <c r="B784" s="18">
        <v>126</v>
      </c>
      <c r="C784" s="25" t="s">
        <v>121</v>
      </c>
      <c r="D784" s="44" t="s">
        <v>21</v>
      </c>
      <c r="E784" s="30" t="s">
        <v>722</v>
      </c>
      <c r="F784" s="31"/>
      <c r="G784" s="78">
        <f>G785</f>
        <v>110</v>
      </c>
      <c r="H784" s="78">
        <f>H785</f>
        <v>110</v>
      </c>
      <c r="I784" s="27">
        <f t="shared" si="40"/>
        <v>100</v>
      </c>
    </row>
    <row r="785" spans="1:9" ht="26.4" x14ac:dyDescent="0.25">
      <c r="A785" s="46" t="s">
        <v>321</v>
      </c>
      <c r="B785" s="18">
        <v>126</v>
      </c>
      <c r="C785" s="25" t="s">
        <v>121</v>
      </c>
      <c r="D785" s="44" t="s">
        <v>21</v>
      </c>
      <c r="E785" s="30" t="s">
        <v>722</v>
      </c>
      <c r="F785" s="52" t="s">
        <v>322</v>
      </c>
      <c r="G785" s="78">
        <f>111-1</f>
        <v>110</v>
      </c>
      <c r="H785" s="78">
        <f>111-1</f>
        <v>110</v>
      </c>
      <c r="I785" s="27">
        <f t="shared" si="40"/>
        <v>100</v>
      </c>
    </row>
    <row r="786" spans="1:9" ht="39.6" x14ac:dyDescent="0.25">
      <c r="A786" s="69" t="s">
        <v>721</v>
      </c>
      <c r="B786" s="18">
        <v>126</v>
      </c>
      <c r="C786" s="25" t="s">
        <v>121</v>
      </c>
      <c r="D786" s="44" t="s">
        <v>21</v>
      </c>
      <c r="E786" s="30" t="s">
        <v>723</v>
      </c>
      <c r="F786" s="31"/>
      <c r="G786" s="78">
        <f>G787</f>
        <v>2250</v>
      </c>
      <c r="H786" s="78">
        <f>H787</f>
        <v>2250</v>
      </c>
      <c r="I786" s="27">
        <f t="shared" si="40"/>
        <v>100</v>
      </c>
    </row>
    <row r="787" spans="1:9" ht="26.4" x14ac:dyDescent="0.25">
      <c r="A787" s="46" t="s">
        <v>321</v>
      </c>
      <c r="B787" s="18">
        <v>126</v>
      </c>
      <c r="C787" s="25" t="s">
        <v>121</v>
      </c>
      <c r="D787" s="44" t="s">
        <v>21</v>
      </c>
      <c r="E787" s="30" t="s">
        <v>723</v>
      </c>
      <c r="F787" s="52" t="s">
        <v>322</v>
      </c>
      <c r="G787" s="78">
        <v>2250</v>
      </c>
      <c r="H787" s="78">
        <v>2250</v>
      </c>
      <c r="I787" s="27">
        <f t="shared" si="40"/>
        <v>100</v>
      </c>
    </row>
    <row r="788" spans="1:9" ht="26.4" hidden="1" customHeight="1" x14ac:dyDescent="0.25">
      <c r="A788" s="42" t="s">
        <v>418</v>
      </c>
      <c r="B788" s="18">
        <v>126</v>
      </c>
      <c r="C788" s="43" t="s">
        <v>121</v>
      </c>
      <c r="D788" s="44" t="s">
        <v>21</v>
      </c>
      <c r="E788" s="30" t="s">
        <v>419</v>
      </c>
      <c r="F788" s="52"/>
      <c r="G788" s="78">
        <f>G789</f>
        <v>0</v>
      </c>
      <c r="H788" s="78">
        <f>H789</f>
        <v>0</v>
      </c>
      <c r="I788" s="27" t="e">
        <f t="shared" si="40"/>
        <v>#DIV/0!</v>
      </c>
    </row>
    <row r="789" spans="1:9" ht="52.95" hidden="1" customHeight="1" x14ac:dyDescent="0.25">
      <c r="A789" s="69" t="s">
        <v>607</v>
      </c>
      <c r="B789" s="18">
        <v>126</v>
      </c>
      <c r="C789" s="43" t="s">
        <v>121</v>
      </c>
      <c r="D789" s="44" t="s">
        <v>21</v>
      </c>
      <c r="E789" s="45" t="s">
        <v>608</v>
      </c>
      <c r="F789" s="52"/>
      <c r="G789" s="78">
        <f>G790</f>
        <v>0</v>
      </c>
      <c r="H789" s="78">
        <f>H790</f>
        <v>0</v>
      </c>
      <c r="I789" s="27" t="e">
        <f t="shared" si="40"/>
        <v>#DIV/0!</v>
      </c>
    </row>
    <row r="790" spans="1:9" ht="26.4" hidden="1" customHeight="1" x14ac:dyDescent="0.25">
      <c r="A790" s="62" t="s">
        <v>321</v>
      </c>
      <c r="B790" s="74">
        <v>126</v>
      </c>
      <c r="C790" s="43" t="s">
        <v>121</v>
      </c>
      <c r="D790" s="44" t="s">
        <v>21</v>
      </c>
      <c r="E790" s="30" t="s">
        <v>608</v>
      </c>
      <c r="F790" s="52" t="s">
        <v>322</v>
      </c>
      <c r="G790" s="78">
        <v>0</v>
      </c>
      <c r="H790" s="78">
        <v>0</v>
      </c>
      <c r="I790" s="27" t="e">
        <f t="shared" si="40"/>
        <v>#DIV/0!</v>
      </c>
    </row>
    <row r="791" spans="1:9" ht="27.75" customHeight="1" x14ac:dyDescent="0.25">
      <c r="A791" s="42" t="s">
        <v>646</v>
      </c>
      <c r="B791" s="18">
        <v>126</v>
      </c>
      <c r="C791" s="25" t="s">
        <v>121</v>
      </c>
      <c r="D791" s="18" t="s">
        <v>21</v>
      </c>
      <c r="E791" s="30" t="s">
        <v>647</v>
      </c>
      <c r="F791" s="31"/>
      <c r="G791" s="78">
        <f>G792</f>
        <v>8.8999999999999986</v>
      </c>
      <c r="H791" s="78">
        <f>H792</f>
        <v>8.8999999999999986</v>
      </c>
      <c r="I791" s="27">
        <f t="shared" si="40"/>
        <v>100</v>
      </c>
    </row>
    <row r="792" spans="1:9" ht="52.8" x14ac:dyDescent="0.25">
      <c r="A792" s="42" t="s">
        <v>152</v>
      </c>
      <c r="B792" s="18">
        <v>126</v>
      </c>
      <c r="C792" s="25" t="s">
        <v>121</v>
      </c>
      <c r="D792" s="18" t="s">
        <v>21</v>
      </c>
      <c r="E792" s="30" t="s">
        <v>648</v>
      </c>
      <c r="F792" s="31"/>
      <c r="G792" s="78">
        <f>G793</f>
        <v>8.8999999999999986</v>
      </c>
      <c r="H792" s="78">
        <f>H793</f>
        <v>8.8999999999999986</v>
      </c>
      <c r="I792" s="27">
        <f t="shared" si="40"/>
        <v>100</v>
      </c>
    </row>
    <row r="793" spans="1:9" ht="26.4" x14ac:dyDescent="0.25">
      <c r="A793" s="46" t="s">
        <v>321</v>
      </c>
      <c r="B793" s="18">
        <v>126</v>
      </c>
      <c r="C793" s="25" t="s">
        <v>121</v>
      </c>
      <c r="D793" s="18" t="s">
        <v>21</v>
      </c>
      <c r="E793" s="30" t="s">
        <v>648</v>
      </c>
      <c r="F793" s="52" t="s">
        <v>322</v>
      </c>
      <c r="G793" s="78">
        <f>50-20-21.1</f>
        <v>8.8999999999999986</v>
      </c>
      <c r="H793" s="78">
        <f>50-20-21.1</f>
        <v>8.8999999999999986</v>
      </c>
      <c r="I793" s="27">
        <f t="shared" si="40"/>
        <v>100</v>
      </c>
    </row>
    <row r="794" spans="1:9" ht="32.25" customHeight="1" x14ac:dyDescent="0.25">
      <c r="A794" s="42" t="s">
        <v>609</v>
      </c>
      <c r="B794" s="44">
        <v>126</v>
      </c>
      <c r="C794" s="43" t="s">
        <v>121</v>
      </c>
      <c r="D794" s="18" t="s">
        <v>21</v>
      </c>
      <c r="E794" s="45" t="s">
        <v>610</v>
      </c>
      <c r="F794" s="52"/>
      <c r="G794" s="27">
        <f>G795</f>
        <v>9.6000000000000014</v>
      </c>
      <c r="H794" s="27">
        <f>H795</f>
        <v>9.6000000000000014</v>
      </c>
      <c r="I794" s="27">
        <f t="shared" si="40"/>
        <v>100</v>
      </c>
    </row>
    <row r="795" spans="1:9" ht="52.8" x14ac:dyDescent="0.25">
      <c r="A795" s="42" t="s">
        <v>152</v>
      </c>
      <c r="B795" s="44">
        <v>126</v>
      </c>
      <c r="C795" s="43" t="s">
        <v>121</v>
      </c>
      <c r="D795" s="18" t="s">
        <v>21</v>
      </c>
      <c r="E795" s="45" t="s">
        <v>611</v>
      </c>
      <c r="F795" s="52"/>
      <c r="G795" s="27">
        <f>G796</f>
        <v>9.6000000000000014</v>
      </c>
      <c r="H795" s="27">
        <f>H796</f>
        <v>9.6000000000000014</v>
      </c>
      <c r="I795" s="27">
        <f t="shared" si="40"/>
        <v>100</v>
      </c>
    </row>
    <row r="796" spans="1:9" ht="26.4" x14ac:dyDescent="0.25">
      <c r="A796" s="46" t="s">
        <v>321</v>
      </c>
      <c r="B796" s="44">
        <v>126</v>
      </c>
      <c r="C796" s="43" t="s">
        <v>121</v>
      </c>
      <c r="D796" s="18" t="s">
        <v>21</v>
      </c>
      <c r="E796" s="45" t="s">
        <v>611</v>
      </c>
      <c r="F796" s="52" t="s">
        <v>322</v>
      </c>
      <c r="G796" s="27">
        <f>16.8-7.2</f>
        <v>9.6000000000000014</v>
      </c>
      <c r="H796" s="27">
        <f>16.8-7.2</f>
        <v>9.6000000000000014</v>
      </c>
      <c r="I796" s="27">
        <f t="shared" si="40"/>
        <v>100</v>
      </c>
    </row>
    <row r="797" spans="1:9" ht="26.4" x14ac:dyDescent="0.25">
      <c r="A797" s="42" t="s">
        <v>612</v>
      </c>
      <c r="B797" s="44">
        <v>126</v>
      </c>
      <c r="C797" s="43" t="s">
        <v>121</v>
      </c>
      <c r="D797" s="18" t="s">
        <v>21</v>
      </c>
      <c r="E797" s="45" t="s">
        <v>613</v>
      </c>
      <c r="F797" s="52"/>
      <c r="G797" s="27">
        <f>G798+G800</f>
        <v>4450</v>
      </c>
      <c r="H797" s="27">
        <f>H798+H800</f>
        <v>4450</v>
      </c>
      <c r="I797" s="27">
        <f t="shared" si="40"/>
        <v>100</v>
      </c>
    </row>
    <row r="798" spans="1:9" ht="39.6" x14ac:dyDescent="0.25">
      <c r="A798" s="69" t="s">
        <v>721</v>
      </c>
      <c r="B798" s="44">
        <v>126</v>
      </c>
      <c r="C798" s="43" t="s">
        <v>121</v>
      </c>
      <c r="D798" s="18" t="s">
        <v>21</v>
      </c>
      <c r="E798" s="45" t="s">
        <v>724</v>
      </c>
      <c r="F798" s="52"/>
      <c r="G798" s="27">
        <f>G799</f>
        <v>2225</v>
      </c>
      <c r="H798" s="27">
        <f>H799</f>
        <v>2225</v>
      </c>
      <c r="I798" s="27">
        <f t="shared" si="40"/>
        <v>100</v>
      </c>
    </row>
    <row r="799" spans="1:9" ht="26.4" x14ac:dyDescent="0.25">
      <c r="A799" s="46" t="s">
        <v>321</v>
      </c>
      <c r="B799" s="44">
        <v>126</v>
      </c>
      <c r="C799" s="43" t="s">
        <v>121</v>
      </c>
      <c r="D799" s="18" t="s">
        <v>21</v>
      </c>
      <c r="E799" s="45" t="s">
        <v>724</v>
      </c>
      <c r="F799" s="52" t="s">
        <v>322</v>
      </c>
      <c r="G799" s="27">
        <v>2225</v>
      </c>
      <c r="H799" s="27">
        <v>2225</v>
      </c>
      <c r="I799" s="27">
        <f t="shared" si="40"/>
        <v>100</v>
      </c>
    </row>
    <row r="800" spans="1:9" ht="39.6" x14ac:dyDescent="0.25">
      <c r="A800" s="69" t="s">
        <v>721</v>
      </c>
      <c r="B800" s="44">
        <v>126</v>
      </c>
      <c r="C800" s="43" t="s">
        <v>121</v>
      </c>
      <c r="D800" s="18" t="s">
        <v>21</v>
      </c>
      <c r="E800" s="45" t="s">
        <v>725</v>
      </c>
      <c r="F800" s="52"/>
      <c r="G800" s="27">
        <f>G801</f>
        <v>2225</v>
      </c>
      <c r="H800" s="27">
        <f>H801</f>
        <v>2225</v>
      </c>
      <c r="I800" s="27">
        <f t="shared" si="40"/>
        <v>100</v>
      </c>
    </row>
    <row r="801" spans="1:9" ht="26.4" x14ac:dyDescent="0.25">
      <c r="A801" s="46" t="s">
        <v>321</v>
      </c>
      <c r="B801" s="44">
        <v>126</v>
      </c>
      <c r="C801" s="43" t="s">
        <v>121</v>
      </c>
      <c r="D801" s="18" t="s">
        <v>21</v>
      </c>
      <c r="E801" s="45" t="s">
        <v>725</v>
      </c>
      <c r="F801" s="52" t="s">
        <v>322</v>
      </c>
      <c r="G801" s="27">
        <v>2225</v>
      </c>
      <c r="H801" s="27">
        <v>2225</v>
      </c>
      <c r="I801" s="27">
        <f t="shared" si="40"/>
        <v>100</v>
      </c>
    </row>
    <row r="802" spans="1:9" ht="39.6" x14ac:dyDescent="0.25">
      <c r="A802" s="42" t="s">
        <v>726</v>
      </c>
      <c r="B802" s="18">
        <v>126</v>
      </c>
      <c r="C802" s="25" t="s">
        <v>121</v>
      </c>
      <c r="D802" s="44" t="s">
        <v>21</v>
      </c>
      <c r="E802" s="30" t="s">
        <v>727</v>
      </c>
      <c r="F802" s="31"/>
      <c r="G802" s="78">
        <f>G803</f>
        <v>21897.000000000004</v>
      </c>
      <c r="H802" s="78">
        <f>H803</f>
        <v>21897.000000000004</v>
      </c>
      <c r="I802" s="27">
        <f t="shared" si="40"/>
        <v>100</v>
      </c>
    </row>
    <row r="803" spans="1:9" ht="26.4" x14ac:dyDescent="0.25">
      <c r="A803" s="42" t="s">
        <v>601</v>
      </c>
      <c r="B803" s="18">
        <v>126</v>
      </c>
      <c r="C803" s="25" t="s">
        <v>121</v>
      </c>
      <c r="D803" s="44" t="s">
        <v>21</v>
      </c>
      <c r="E803" s="30" t="s">
        <v>728</v>
      </c>
      <c r="F803" s="31"/>
      <c r="G803" s="78">
        <f>G804+G805</f>
        <v>21897.000000000004</v>
      </c>
      <c r="H803" s="78">
        <f>H804+H805</f>
        <v>21897.000000000004</v>
      </c>
      <c r="I803" s="27">
        <f t="shared" si="40"/>
        <v>100</v>
      </c>
    </row>
    <row r="804" spans="1:9" ht="26.4" x14ac:dyDescent="0.25">
      <c r="A804" s="46" t="s">
        <v>321</v>
      </c>
      <c r="B804" s="18">
        <v>126</v>
      </c>
      <c r="C804" s="25" t="s">
        <v>121</v>
      </c>
      <c r="D804" s="44" t="s">
        <v>21</v>
      </c>
      <c r="E804" s="30" t="s">
        <v>728</v>
      </c>
      <c r="F804" s="52" t="s">
        <v>322</v>
      </c>
      <c r="G804" s="78">
        <f>16583.4+87.9*3-0.1+5284.7+28.6+28.6+28.7-7.2-7.2-7.2+28.9-0.1-17-109.3-102.7-98.8</f>
        <v>21897.000000000004</v>
      </c>
      <c r="H804" s="78">
        <f>16583.4+87.9*3-0.1+5284.7+28.6+28.6+28.7-7.2-7.2-7.2+28.9-0.1-17-109.3-102.7-98.8</f>
        <v>21897.000000000004</v>
      </c>
      <c r="I804" s="27">
        <f t="shared" si="40"/>
        <v>100</v>
      </c>
    </row>
    <row r="805" spans="1:9" x14ac:dyDescent="0.25">
      <c r="A805" s="48" t="s">
        <v>127</v>
      </c>
      <c r="B805" s="18">
        <v>126</v>
      </c>
      <c r="C805" s="25" t="s">
        <v>121</v>
      </c>
      <c r="D805" s="18" t="s">
        <v>21</v>
      </c>
      <c r="E805" s="30" t="s">
        <v>728</v>
      </c>
      <c r="F805" s="49" t="s">
        <v>44</v>
      </c>
      <c r="G805" s="27">
        <f>87.8+28.7-7.2-23.3-86</f>
        <v>0</v>
      </c>
      <c r="H805" s="27">
        <f>87.8+28.7-7.2-23.3-86</f>
        <v>0</v>
      </c>
      <c r="I805" s="27">
        <v>0</v>
      </c>
    </row>
    <row r="806" spans="1:9" ht="40.950000000000003" customHeight="1" x14ac:dyDescent="0.3">
      <c r="A806" s="41" t="s">
        <v>535</v>
      </c>
      <c r="B806" s="29">
        <v>126</v>
      </c>
      <c r="C806" s="34" t="s">
        <v>121</v>
      </c>
      <c r="D806" s="38" t="s">
        <v>21</v>
      </c>
      <c r="E806" s="35" t="s">
        <v>536</v>
      </c>
      <c r="F806" s="52"/>
      <c r="G806" s="76">
        <f>G807</f>
        <v>327.79999999999995</v>
      </c>
      <c r="H806" s="76">
        <f>H807</f>
        <v>327.79999999999995</v>
      </c>
      <c r="I806" s="32">
        <f t="shared" si="40"/>
        <v>100</v>
      </c>
    </row>
    <row r="807" spans="1:9" ht="27.6" x14ac:dyDescent="0.3">
      <c r="A807" s="41" t="s">
        <v>537</v>
      </c>
      <c r="B807" s="29">
        <v>126</v>
      </c>
      <c r="C807" s="34" t="s">
        <v>121</v>
      </c>
      <c r="D807" s="38" t="s">
        <v>21</v>
      </c>
      <c r="E807" s="35" t="s">
        <v>538</v>
      </c>
      <c r="F807" s="52"/>
      <c r="G807" s="76">
        <f>G811+G808+G814</f>
        <v>327.79999999999995</v>
      </c>
      <c r="H807" s="76">
        <f>H811+H808+H814</f>
        <v>327.79999999999995</v>
      </c>
      <c r="I807" s="32">
        <f t="shared" si="40"/>
        <v>100</v>
      </c>
    </row>
    <row r="808" spans="1:9" ht="26.4" x14ac:dyDescent="0.25">
      <c r="A808" s="42" t="s">
        <v>539</v>
      </c>
      <c r="B808" s="44">
        <v>126</v>
      </c>
      <c r="C808" s="43" t="s">
        <v>121</v>
      </c>
      <c r="D808" s="44" t="s">
        <v>21</v>
      </c>
      <c r="E808" s="30" t="s">
        <v>540</v>
      </c>
      <c r="F808" s="52"/>
      <c r="G808" s="27">
        <f>G809</f>
        <v>94.1</v>
      </c>
      <c r="H808" s="27">
        <f>H809</f>
        <v>94.1</v>
      </c>
      <c r="I808" s="27">
        <f t="shared" si="40"/>
        <v>100</v>
      </c>
    </row>
    <row r="809" spans="1:9" ht="52.8" x14ac:dyDescent="0.25">
      <c r="A809" s="42" t="s">
        <v>152</v>
      </c>
      <c r="B809" s="18">
        <v>126</v>
      </c>
      <c r="C809" s="25" t="s">
        <v>121</v>
      </c>
      <c r="D809" s="18" t="s">
        <v>21</v>
      </c>
      <c r="E809" s="30" t="s">
        <v>541</v>
      </c>
      <c r="F809" s="52"/>
      <c r="G809" s="27">
        <f>G810</f>
        <v>94.1</v>
      </c>
      <c r="H809" s="27">
        <f>H810</f>
        <v>94.1</v>
      </c>
      <c r="I809" s="27">
        <f t="shared" si="40"/>
        <v>100</v>
      </c>
    </row>
    <row r="810" spans="1:9" ht="26.4" x14ac:dyDescent="0.25">
      <c r="A810" s="46" t="s">
        <v>321</v>
      </c>
      <c r="B810" s="18">
        <v>126</v>
      </c>
      <c r="C810" s="25" t="s">
        <v>121</v>
      </c>
      <c r="D810" s="18" t="s">
        <v>21</v>
      </c>
      <c r="E810" s="30" t="s">
        <v>541</v>
      </c>
      <c r="F810" s="52" t="s">
        <v>322</v>
      </c>
      <c r="G810" s="78">
        <f>334-177.9-62</f>
        <v>94.1</v>
      </c>
      <c r="H810" s="78">
        <f>334-177.9-62</f>
        <v>94.1</v>
      </c>
      <c r="I810" s="27">
        <f t="shared" si="40"/>
        <v>100</v>
      </c>
    </row>
    <row r="811" spans="1:9" ht="26.4" x14ac:dyDescent="0.25">
      <c r="A811" s="42" t="s">
        <v>729</v>
      </c>
      <c r="B811" s="44">
        <v>126</v>
      </c>
      <c r="C811" s="43" t="s">
        <v>121</v>
      </c>
      <c r="D811" s="44" t="s">
        <v>21</v>
      </c>
      <c r="E811" s="30" t="s">
        <v>730</v>
      </c>
      <c r="F811" s="52"/>
      <c r="G811" s="78">
        <f>G812</f>
        <v>233.7</v>
      </c>
      <c r="H811" s="78">
        <f>H812</f>
        <v>233.7</v>
      </c>
      <c r="I811" s="27">
        <f t="shared" si="40"/>
        <v>100</v>
      </c>
    </row>
    <row r="812" spans="1:9" ht="53.25" customHeight="1" x14ac:dyDescent="0.25">
      <c r="A812" s="42" t="s">
        <v>731</v>
      </c>
      <c r="B812" s="18">
        <v>126</v>
      </c>
      <c r="C812" s="25" t="s">
        <v>121</v>
      </c>
      <c r="D812" s="18" t="s">
        <v>21</v>
      </c>
      <c r="E812" s="30" t="s">
        <v>732</v>
      </c>
      <c r="F812" s="52"/>
      <c r="G812" s="78">
        <f>G813</f>
        <v>233.7</v>
      </c>
      <c r="H812" s="78">
        <f>H813</f>
        <v>233.7</v>
      </c>
      <c r="I812" s="27">
        <f t="shared" si="40"/>
        <v>100</v>
      </c>
    </row>
    <row r="813" spans="1:9" ht="26.4" x14ac:dyDescent="0.25">
      <c r="A813" s="62" t="s">
        <v>321</v>
      </c>
      <c r="B813" s="74">
        <v>126</v>
      </c>
      <c r="C813" s="25" t="s">
        <v>121</v>
      </c>
      <c r="D813" s="18" t="s">
        <v>21</v>
      </c>
      <c r="E813" s="30" t="s">
        <v>732</v>
      </c>
      <c r="F813" s="52" t="s">
        <v>322</v>
      </c>
      <c r="G813" s="78">
        <f>40+222-28.3</f>
        <v>233.7</v>
      </c>
      <c r="H813" s="78">
        <f>40+222-28.3</f>
        <v>233.7</v>
      </c>
      <c r="I813" s="27">
        <f t="shared" si="40"/>
        <v>100</v>
      </c>
    </row>
    <row r="814" spans="1:9" ht="26.4" hidden="1" x14ac:dyDescent="0.25">
      <c r="A814" s="64" t="s">
        <v>733</v>
      </c>
      <c r="B814" s="74">
        <v>126</v>
      </c>
      <c r="C814" s="25" t="s">
        <v>121</v>
      </c>
      <c r="D814" s="18" t="s">
        <v>21</v>
      </c>
      <c r="E814" s="30" t="s">
        <v>546</v>
      </c>
      <c r="F814" s="52"/>
      <c r="G814" s="78">
        <f>G815</f>
        <v>0</v>
      </c>
      <c r="H814" s="78">
        <f>H815</f>
        <v>0</v>
      </c>
      <c r="I814" s="27" t="e">
        <f t="shared" si="40"/>
        <v>#DIV/0!</v>
      </c>
    </row>
    <row r="815" spans="1:9" ht="57" hidden="1" customHeight="1" x14ac:dyDescent="0.25">
      <c r="A815" s="113" t="s">
        <v>734</v>
      </c>
      <c r="B815" s="18">
        <v>126</v>
      </c>
      <c r="C815" s="25" t="s">
        <v>121</v>
      </c>
      <c r="D815" s="18" t="s">
        <v>21</v>
      </c>
      <c r="E815" s="30" t="s">
        <v>735</v>
      </c>
      <c r="F815" s="52"/>
      <c r="G815" s="78">
        <f>G816</f>
        <v>0</v>
      </c>
      <c r="H815" s="78">
        <f>H816</f>
        <v>0</v>
      </c>
      <c r="I815" s="27" t="e">
        <f t="shared" si="40"/>
        <v>#DIV/0!</v>
      </c>
    </row>
    <row r="816" spans="1:9" ht="26.4" hidden="1" x14ac:dyDescent="0.25">
      <c r="A816" s="62" t="s">
        <v>321</v>
      </c>
      <c r="B816" s="74">
        <v>126</v>
      </c>
      <c r="C816" s="25" t="s">
        <v>121</v>
      </c>
      <c r="D816" s="18" t="s">
        <v>21</v>
      </c>
      <c r="E816" s="30" t="s">
        <v>735</v>
      </c>
      <c r="F816" s="52" t="s">
        <v>322</v>
      </c>
      <c r="G816" s="78">
        <v>0</v>
      </c>
      <c r="H816" s="78">
        <v>0</v>
      </c>
      <c r="I816" s="27" t="e">
        <f t="shared" si="40"/>
        <v>#DIV/0!</v>
      </c>
    </row>
    <row r="817" spans="1:9" ht="40.950000000000003" hidden="1" customHeight="1" x14ac:dyDescent="0.3">
      <c r="A817" s="58" t="s">
        <v>251</v>
      </c>
      <c r="B817" s="75">
        <v>126</v>
      </c>
      <c r="C817" s="34" t="s">
        <v>121</v>
      </c>
      <c r="D817" s="29" t="s">
        <v>21</v>
      </c>
      <c r="E817" s="35" t="s">
        <v>252</v>
      </c>
      <c r="F817" s="56"/>
      <c r="G817" s="76">
        <f>G818</f>
        <v>0</v>
      </c>
      <c r="H817" s="76">
        <f>H818</f>
        <v>0</v>
      </c>
      <c r="I817" s="32" t="e">
        <f t="shared" si="40"/>
        <v>#DIV/0!</v>
      </c>
    </row>
    <row r="818" spans="1:9" ht="27.6" hidden="1" x14ac:dyDescent="0.3">
      <c r="A818" s="58" t="s">
        <v>619</v>
      </c>
      <c r="B818" s="75">
        <v>126</v>
      </c>
      <c r="C818" s="34" t="s">
        <v>121</v>
      </c>
      <c r="D818" s="29" t="s">
        <v>21</v>
      </c>
      <c r="E818" s="39" t="s">
        <v>620</v>
      </c>
      <c r="F818" s="66"/>
      <c r="G818" s="32">
        <f>G819+G822+G825+G828</f>
        <v>0</v>
      </c>
      <c r="H818" s="32">
        <f>H819+H822+H825+H828</f>
        <v>0</v>
      </c>
      <c r="I818" s="32" t="e">
        <f t="shared" si="40"/>
        <v>#DIV/0!</v>
      </c>
    </row>
    <row r="819" spans="1:9" ht="39.6" hidden="1" x14ac:dyDescent="0.25">
      <c r="A819" s="64" t="s">
        <v>621</v>
      </c>
      <c r="B819" s="73">
        <v>126</v>
      </c>
      <c r="C819" s="25" t="s">
        <v>121</v>
      </c>
      <c r="D819" s="18" t="s">
        <v>21</v>
      </c>
      <c r="E819" s="45" t="s">
        <v>622</v>
      </c>
      <c r="F819" s="54"/>
      <c r="G819" s="27">
        <f>G821</f>
        <v>0</v>
      </c>
      <c r="H819" s="27">
        <f>H821</f>
        <v>0</v>
      </c>
      <c r="I819" s="27" t="e">
        <f t="shared" ref="I819:I882" si="41">H819/G819*100</f>
        <v>#DIV/0!</v>
      </c>
    </row>
    <row r="820" spans="1:9" ht="52.8" hidden="1" x14ac:dyDescent="0.25">
      <c r="A820" s="42" t="s">
        <v>152</v>
      </c>
      <c r="B820" s="44">
        <v>126</v>
      </c>
      <c r="C820" s="25" t="s">
        <v>121</v>
      </c>
      <c r="D820" s="18" t="s">
        <v>21</v>
      </c>
      <c r="E820" s="45" t="s">
        <v>623</v>
      </c>
      <c r="F820" s="54"/>
      <c r="G820" s="27">
        <f>G821</f>
        <v>0</v>
      </c>
      <c r="H820" s="27">
        <f>H821</f>
        <v>0</v>
      </c>
      <c r="I820" s="27" t="e">
        <f t="shared" si="41"/>
        <v>#DIV/0!</v>
      </c>
    </row>
    <row r="821" spans="1:9" ht="26.4" hidden="1" x14ac:dyDescent="0.25">
      <c r="A821" s="62" t="s">
        <v>321</v>
      </c>
      <c r="B821" s="44">
        <v>126</v>
      </c>
      <c r="C821" s="25" t="s">
        <v>121</v>
      </c>
      <c r="D821" s="18" t="s">
        <v>21</v>
      </c>
      <c r="E821" s="30" t="s">
        <v>623</v>
      </c>
      <c r="F821" s="52" t="s">
        <v>322</v>
      </c>
      <c r="G821" s="27">
        <v>0</v>
      </c>
      <c r="H821" s="27">
        <v>0</v>
      </c>
      <c r="I821" s="27" t="e">
        <f t="shared" si="41"/>
        <v>#DIV/0!</v>
      </c>
    </row>
    <row r="822" spans="1:9" ht="26.4" hidden="1" x14ac:dyDescent="0.25">
      <c r="A822" s="64" t="s">
        <v>624</v>
      </c>
      <c r="B822" s="73">
        <v>126</v>
      </c>
      <c r="C822" s="25" t="s">
        <v>121</v>
      </c>
      <c r="D822" s="18" t="s">
        <v>21</v>
      </c>
      <c r="E822" s="45" t="s">
        <v>625</v>
      </c>
      <c r="F822" s="54"/>
      <c r="G822" s="27">
        <f>G824</f>
        <v>0</v>
      </c>
      <c r="H822" s="27">
        <f>H824</f>
        <v>0</v>
      </c>
      <c r="I822" s="27" t="e">
        <f t="shared" si="41"/>
        <v>#DIV/0!</v>
      </c>
    </row>
    <row r="823" spans="1:9" ht="52.8" hidden="1" x14ac:dyDescent="0.25">
      <c r="A823" s="42" t="s">
        <v>152</v>
      </c>
      <c r="B823" s="44">
        <v>126</v>
      </c>
      <c r="C823" s="25" t="s">
        <v>121</v>
      </c>
      <c r="D823" s="18" t="s">
        <v>21</v>
      </c>
      <c r="E823" s="45" t="s">
        <v>626</v>
      </c>
      <c r="F823" s="54"/>
      <c r="G823" s="27">
        <f>G824</f>
        <v>0</v>
      </c>
      <c r="H823" s="27">
        <f>H824</f>
        <v>0</v>
      </c>
      <c r="I823" s="27" t="e">
        <f t="shared" si="41"/>
        <v>#DIV/0!</v>
      </c>
    </row>
    <row r="824" spans="1:9" ht="26.4" hidden="1" x14ac:dyDescent="0.25">
      <c r="A824" s="62" t="s">
        <v>321</v>
      </c>
      <c r="B824" s="44">
        <v>126</v>
      </c>
      <c r="C824" s="25" t="s">
        <v>121</v>
      </c>
      <c r="D824" s="18" t="s">
        <v>21</v>
      </c>
      <c r="E824" s="30" t="s">
        <v>626</v>
      </c>
      <c r="F824" s="52" t="s">
        <v>322</v>
      </c>
      <c r="G824" s="27">
        <v>0</v>
      </c>
      <c r="H824" s="27">
        <v>0</v>
      </c>
      <c r="I824" s="27" t="e">
        <f t="shared" si="41"/>
        <v>#DIV/0!</v>
      </c>
    </row>
    <row r="825" spans="1:9" ht="39.6" hidden="1" x14ac:dyDescent="0.25">
      <c r="A825" s="64" t="s">
        <v>627</v>
      </c>
      <c r="B825" s="73">
        <v>126</v>
      </c>
      <c r="C825" s="25" t="s">
        <v>121</v>
      </c>
      <c r="D825" s="18" t="s">
        <v>21</v>
      </c>
      <c r="E825" s="45" t="s">
        <v>628</v>
      </c>
      <c r="F825" s="54"/>
      <c r="G825" s="27">
        <f>G827</f>
        <v>0</v>
      </c>
      <c r="H825" s="27">
        <f>H827</f>
        <v>0</v>
      </c>
      <c r="I825" s="27" t="e">
        <f t="shared" si="41"/>
        <v>#DIV/0!</v>
      </c>
    </row>
    <row r="826" spans="1:9" ht="52.8" hidden="1" x14ac:dyDescent="0.25">
      <c r="A826" s="42" t="s">
        <v>152</v>
      </c>
      <c r="B826" s="44">
        <v>126</v>
      </c>
      <c r="C826" s="25" t="s">
        <v>121</v>
      </c>
      <c r="D826" s="18" t="s">
        <v>21</v>
      </c>
      <c r="E826" s="45" t="s">
        <v>629</v>
      </c>
      <c r="F826" s="54"/>
      <c r="G826" s="27">
        <f>G827</f>
        <v>0</v>
      </c>
      <c r="H826" s="27">
        <f>H827</f>
        <v>0</v>
      </c>
      <c r="I826" s="27" t="e">
        <f t="shared" si="41"/>
        <v>#DIV/0!</v>
      </c>
    </row>
    <row r="827" spans="1:9" ht="26.4" hidden="1" x14ac:dyDescent="0.25">
      <c r="A827" s="62" t="s">
        <v>321</v>
      </c>
      <c r="B827" s="44">
        <v>126</v>
      </c>
      <c r="C827" s="25" t="s">
        <v>121</v>
      </c>
      <c r="D827" s="18" t="s">
        <v>21</v>
      </c>
      <c r="E827" s="30" t="s">
        <v>629</v>
      </c>
      <c r="F827" s="52" t="s">
        <v>322</v>
      </c>
      <c r="G827" s="27">
        <v>0</v>
      </c>
      <c r="H827" s="27">
        <v>0</v>
      </c>
      <c r="I827" s="27" t="e">
        <f t="shared" si="41"/>
        <v>#DIV/0!</v>
      </c>
    </row>
    <row r="828" spans="1:9" ht="26.4" hidden="1" x14ac:dyDescent="0.25">
      <c r="A828" s="64" t="s">
        <v>630</v>
      </c>
      <c r="B828" s="73">
        <v>126</v>
      </c>
      <c r="C828" s="25" t="s">
        <v>121</v>
      </c>
      <c r="D828" s="18" t="s">
        <v>21</v>
      </c>
      <c r="E828" s="45" t="s">
        <v>631</v>
      </c>
      <c r="F828" s="54"/>
      <c r="G828" s="27">
        <f>G830</f>
        <v>0</v>
      </c>
      <c r="H828" s="27">
        <f>H830</f>
        <v>0</v>
      </c>
      <c r="I828" s="27" t="e">
        <f t="shared" si="41"/>
        <v>#DIV/0!</v>
      </c>
    </row>
    <row r="829" spans="1:9" ht="52.8" hidden="1" x14ac:dyDescent="0.25">
      <c r="A829" s="42" t="s">
        <v>152</v>
      </c>
      <c r="B829" s="44">
        <v>126</v>
      </c>
      <c r="C829" s="25" t="s">
        <v>121</v>
      </c>
      <c r="D829" s="18" t="s">
        <v>21</v>
      </c>
      <c r="E829" s="45" t="s">
        <v>632</v>
      </c>
      <c r="F829" s="54"/>
      <c r="G829" s="27">
        <f>G830</f>
        <v>0</v>
      </c>
      <c r="H829" s="27">
        <f>H830</f>
        <v>0</v>
      </c>
      <c r="I829" s="27" t="e">
        <f t="shared" si="41"/>
        <v>#DIV/0!</v>
      </c>
    </row>
    <row r="830" spans="1:9" ht="26.4" hidden="1" x14ac:dyDescent="0.25">
      <c r="A830" s="62" t="s">
        <v>321</v>
      </c>
      <c r="B830" s="44">
        <v>126</v>
      </c>
      <c r="C830" s="25" t="s">
        <v>121</v>
      </c>
      <c r="D830" s="18" t="s">
        <v>21</v>
      </c>
      <c r="E830" s="30" t="s">
        <v>632</v>
      </c>
      <c r="F830" s="52" t="s">
        <v>322</v>
      </c>
      <c r="G830" s="27">
        <f>456.2-456.2</f>
        <v>0</v>
      </c>
      <c r="H830" s="27">
        <f>456.2-456.2</f>
        <v>0</v>
      </c>
      <c r="I830" s="27" t="e">
        <f t="shared" si="41"/>
        <v>#DIV/0!</v>
      </c>
    </row>
    <row r="831" spans="1:9" x14ac:dyDescent="0.25">
      <c r="A831" s="46"/>
      <c r="B831" s="44"/>
      <c r="C831" s="25"/>
      <c r="D831" s="18"/>
      <c r="E831" s="30"/>
      <c r="F831" s="52"/>
      <c r="G831" s="27"/>
      <c r="H831" s="27"/>
      <c r="I831" s="27"/>
    </row>
    <row r="832" spans="1:9" x14ac:dyDescent="0.25">
      <c r="A832" s="86" t="s">
        <v>736</v>
      </c>
      <c r="B832" s="44">
        <v>126</v>
      </c>
      <c r="C832" s="43" t="s">
        <v>121</v>
      </c>
      <c r="D832" s="44" t="s">
        <v>175</v>
      </c>
      <c r="E832" s="45"/>
      <c r="F832" s="54"/>
      <c r="G832" s="78">
        <f>G833+G877+G887</f>
        <v>37546.600000000006</v>
      </c>
      <c r="H832" s="78">
        <f>H833+H877+H887</f>
        <v>37328.200000000004</v>
      </c>
      <c r="I832" s="27">
        <f t="shared" si="41"/>
        <v>99.418322830828885</v>
      </c>
    </row>
    <row r="833" spans="1:9" ht="18.600000000000001" customHeight="1" x14ac:dyDescent="0.3">
      <c r="A833" s="41" t="s">
        <v>414</v>
      </c>
      <c r="B833" s="38">
        <v>126</v>
      </c>
      <c r="C833" s="37" t="s">
        <v>121</v>
      </c>
      <c r="D833" s="38" t="s">
        <v>175</v>
      </c>
      <c r="E833" s="35" t="s">
        <v>415</v>
      </c>
      <c r="F833" s="36"/>
      <c r="G833" s="76">
        <f>G848+G834</f>
        <v>33192.9</v>
      </c>
      <c r="H833" s="76">
        <f>H848+H834</f>
        <v>32974.5</v>
      </c>
      <c r="I833" s="32">
        <f t="shared" si="41"/>
        <v>99.342027963811532</v>
      </c>
    </row>
    <row r="834" spans="1:9" ht="27.6" customHeight="1" x14ac:dyDescent="0.3">
      <c r="A834" s="41" t="s">
        <v>737</v>
      </c>
      <c r="B834" s="29">
        <v>126</v>
      </c>
      <c r="C834" s="34" t="s">
        <v>121</v>
      </c>
      <c r="D834" s="29" t="s">
        <v>175</v>
      </c>
      <c r="E834" s="35" t="s">
        <v>417</v>
      </c>
      <c r="F834" s="56"/>
      <c r="G834" s="76">
        <f>G838+G843+G835</f>
        <v>5006</v>
      </c>
      <c r="H834" s="76">
        <f>H838+H843+H835</f>
        <v>5003.7</v>
      </c>
      <c r="I834" s="32">
        <f t="shared" si="41"/>
        <v>99.95405513383939</v>
      </c>
    </row>
    <row r="835" spans="1:9" ht="29.4" hidden="1" customHeight="1" x14ac:dyDescent="0.25">
      <c r="A835" s="42" t="s">
        <v>633</v>
      </c>
      <c r="B835" s="18">
        <v>126</v>
      </c>
      <c r="C835" s="25" t="s">
        <v>121</v>
      </c>
      <c r="D835" s="18" t="s">
        <v>175</v>
      </c>
      <c r="E835" s="77" t="s">
        <v>634</v>
      </c>
      <c r="F835" s="52"/>
      <c r="G835" s="78">
        <f>G836</f>
        <v>0</v>
      </c>
      <c r="H835" s="78">
        <f>H836</f>
        <v>0</v>
      </c>
      <c r="I835" s="27" t="e">
        <f t="shared" si="41"/>
        <v>#DIV/0!</v>
      </c>
    </row>
    <row r="836" spans="1:9" ht="46.2" hidden="1" customHeight="1" x14ac:dyDescent="0.25">
      <c r="A836" s="62" t="s">
        <v>738</v>
      </c>
      <c r="B836" s="18">
        <v>126</v>
      </c>
      <c r="C836" s="25" t="s">
        <v>121</v>
      </c>
      <c r="D836" s="18" t="s">
        <v>175</v>
      </c>
      <c r="E836" s="77" t="s">
        <v>739</v>
      </c>
      <c r="F836" s="52"/>
      <c r="G836" s="27">
        <f>G837</f>
        <v>0</v>
      </c>
      <c r="H836" s="27">
        <f>H837</f>
        <v>0</v>
      </c>
      <c r="I836" s="27" t="e">
        <f t="shared" si="41"/>
        <v>#DIV/0!</v>
      </c>
    </row>
    <row r="837" spans="1:9" ht="26.4" hidden="1" x14ac:dyDescent="0.25">
      <c r="A837" s="62" t="s">
        <v>321</v>
      </c>
      <c r="B837" s="18">
        <v>126</v>
      </c>
      <c r="C837" s="25" t="s">
        <v>121</v>
      </c>
      <c r="D837" s="18" t="s">
        <v>175</v>
      </c>
      <c r="E837" s="77" t="s">
        <v>739</v>
      </c>
      <c r="F837" s="52" t="s">
        <v>322</v>
      </c>
      <c r="G837" s="27">
        <v>0</v>
      </c>
      <c r="H837" s="27">
        <v>0</v>
      </c>
      <c r="I837" s="27" t="e">
        <f t="shared" si="41"/>
        <v>#DIV/0!</v>
      </c>
    </row>
    <row r="838" spans="1:9" ht="26.4" x14ac:dyDescent="0.25">
      <c r="A838" s="42" t="s">
        <v>643</v>
      </c>
      <c r="B838" s="18">
        <v>126</v>
      </c>
      <c r="C838" s="25" t="s">
        <v>121</v>
      </c>
      <c r="D838" s="44" t="s">
        <v>175</v>
      </c>
      <c r="E838" s="30" t="s">
        <v>644</v>
      </c>
      <c r="F838" s="31"/>
      <c r="G838" s="78">
        <f>G839</f>
        <v>0</v>
      </c>
      <c r="H838" s="78">
        <f>H839</f>
        <v>0</v>
      </c>
      <c r="I838" s="27">
        <v>0</v>
      </c>
    </row>
    <row r="839" spans="1:9" ht="52.8" x14ac:dyDescent="0.25">
      <c r="A839" s="42" t="s">
        <v>152</v>
      </c>
      <c r="B839" s="18">
        <v>126</v>
      </c>
      <c r="C839" s="25" t="s">
        <v>121</v>
      </c>
      <c r="D839" s="44" t="s">
        <v>175</v>
      </c>
      <c r="E839" s="30" t="s">
        <v>645</v>
      </c>
      <c r="F839" s="31"/>
      <c r="G839" s="78">
        <f>G842+G840+G841</f>
        <v>0</v>
      </c>
      <c r="H839" s="78">
        <f>H842+H840+H841</f>
        <v>0</v>
      </c>
      <c r="I839" s="27">
        <v>0</v>
      </c>
    </row>
    <row r="840" spans="1:9" s="72" customFormat="1" ht="27" customHeight="1" x14ac:dyDescent="0.25">
      <c r="A840" s="114" t="s">
        <v>200</v>
      </c>
      <c r="B840" s="18">
        <v>126</v>
      </c>
      <c r="C840" s="25" t="s">
        <v>121</v>
      </c>
      <c r="D840" s="18" t="s">
        <v>175</v>
      </c>
      <c r="E840" s="30" t="s">
        <v>645</v>
      </c>
      <c r="F840" s="31" t="s">
        <v>31</v>
      </c>
      <c r="G840" s="27">
        <v>0</v>
      </c>
      <c r="H840" s="27">
        <v>0</v>
      </c>
      <c r="I840" s="27">
        <v>0</v>
      </c>
    </row>
    <row r="841" spans="1:9" ht="26.4" x14ac:dyDescent="0.25">
      <c r="A841" s="46" t="s">
        <v>39</v>
      </c>
      <c r="B841" s="18">
        <v>126</v>
      </c>
      <c r="C841" s="25" t="s">
        <v>121</v>
      </c>
      <c r="D841" s="18" t="s">
        <v>175</v>
      </c>
      <c r="E841" s="30" t="s">
        <v>645</v>
      </c>
      <c r="F841" s="31" t="s">
        <v>40</v>
      </c>
      <c r="G841" s="27">
        <f>94-94</f>
        <v>0</v>
      </c>
      <c r="H841" s="27">
        <f>94-94</f>
        <v>0</v>
      </c>
      <c r="I841" s="27">
        <v>0</v>
      </c>
    </row>
    <row r="842" spans="1:9" x14ac:dyDescent="0.25">
      <c r="A842" s="48" t="s">
        <v>41</v>
      </c>
      <c r="B842" s="44">
        <v>126</v>
      </c>
      <c r="C842" s="43" t="s">
        <v>121</v>
      </c>
      <c r="D842" s="44" t="s">
        <v>175</v>
      </c>
      <c r="E842" s="30" t="s">
        <v>645</v>
      </c>
      <c r="F842" s="31" t="s">
        <v>42</v>
      </c>
      <c r="G842" s="27">
        <f>94-94</f>
        <v>0</v>
      </c>
      <c r="H842" s="27">
        <f>94-94</f>
        <v>0</v>
      </c>
      <c r="I842" s="27">
        <v>0</v>
      </c>
    </row>
    <row r="843" spans="1:9" s="51" customFormat="1" ht="13.8" x14ac:dyDescent="0.3">
      <c r="A843" s="115" t="s">
        <v>740</v>
      </c>
      <c r="B843" s="116">
        <v>126</v>
      </c>
      <c r="C843" s="34" t="s">
        <v>121</v>
      </c>
      <c r="D843" s="29" t="s">
        <v>175</v>
      </c>
      <c r="E843" s="117" t="s">
        <v>698</v>
      </c>
      <c r="F843" s="56"/>
      <c r="G843" s="32">
        <f>G844+G846</f>
        <v>5006</v>
      </c>
      <c r="H843" s="32">
        <f>H844+H846</f>
        <v>5003.7</v>
      </c>
      <c r="I843" s="32">
        <f t="shared" si="41"/>
        <v>99.95405513383939</v>
      </c>
    </row>
    <row r="844" spans="1:9" ht="56.25" customHeight="1" x14ac:dyDescent="0.25">
      <c r="A844" s="64" t="s">
        <v>738</v>
      </c>
      <c r="B844" s="18">
        <v>126</v>
      </c>
      <c r="C844" s="25" t="s">
        <v>121</v>
      </c>
      <c r="D844" s="18" t="s">
        <v>175</v>
      </c>
      <c r="E844" s="110" t="s">
        <v>741</v>
      </c>
      <c r="F844" s="52"/>
      <c r="G844" s="78">
        <f>G845</f>
        <v>1263.7</v>
      </c>
      <c r="H844" s="78">
        <f>H845</f>
        <v>1261.5999999999999</v>
      </c>
      <c r="I844" s="27">
        <f t="shared" si="41"/>
        <v>99.833821318350871</v>
      </c>
    </row>
    <row r="845" spans="1:9" ht="26.4" x14ac:dyDescent="0.25">
      <c r="A845" s="62" t="s">
        <v>321</v>
      </c>
      <c r="B845" s="18">
        <v>126</v>
      </c>
      <c r="C845" s="25" t="s">
        <v>121</v>
      </c>
      <c r="D845" s="18" t="s">
        <v>175</v>
      </c>
      <c r="E845" s="110" t="s">
        <v>741</v>
      </c>
      <c r="F845" s="52" t="s">
        <v>322</v>
      </c>
      <c r="G845" s="27">
        <f>1289-25.3</f>
        <v>1263.7</v>
      </c>
      <c r="H845" s="27">
        <v>1261.5999999999999</v>
      </c>
      <c r="I845" s="27">
        <f t="shared" si="41"/>
        <v>99.833821318350871</v>
      </c>
    </row>
    <row r="846" spans="1:9" ht="55.2" customHeight="1" x14ac:dyDescent="0.25">
      <c r="A846" s="42" t="s">
        <v>742</v>
      </c>
      <c r="B846" s="18">
        <v>126</v>
      </c>
      <c r="C846" s="25" t="s">
        <v>121</v>
      </c>
      <c r="D846" s="18" t="s">
        <v>175</v>
      </c>
      <c r="E846" s="110" t="s">
        <v>743</v>
      </c>
      <c r="F846" s="52"/>
      <c r="G846" s="78">
        <f>G847</f>
        <v>3742.3</v>
      </c>
      <c r="H846" s="78">
        <f>H847</f>
        <v>3742.1</v>
      </c>
      <c r="I846" s="27">
        <f t="shared" si="41"/>
        <v>99.994655693023006</v>
      </c>
    </row>
    <row r="847" spans="1:9" ht="26.4" x14ac:dyDescent="0.25">
      <c r="A847" s="62" t="s">
        <v>321</v>
      </c>
      <c r="B847" s="18">
        <v>126</v>
      </c>
      <c r="C847" s="25" t="s">
        <v>121</v>
      </c>
      <c r="D847" s="18" t="s">
        <v>175</v>
      </c>
      <c r="E847" s="110" t="s">
        <v>743</v>
      </c>
      <c r="F847" s="52" t="s">
        <v>322</v>
      </c>
      <c r="G847" s="27">
        <v>3742.3</v>
      </c>
      <c r="H847" s="27">
        <v>3742.1</v>
      </c>
      <c r="I847" s="27">
        <f t="shared" si="41"/>
        <v>99.994655693023006</v>
      </c>
    </row>
    <row r="848" spans="1:9" ht="27.6" x14ac:dyDescent="0.3">
      <c r="A848" s="41" t="s">
        <v>737</v>
      </c>
      <c r="B848" s="29">
        <v>126</v>
      </c>
      <c r="C848" s="34" t="s">
        <v>121</v>
      </c>
      <c r="D848" s="38" t="s">
        <v>175</v>
      </c>
      <c r="E848" s="35" t="s">
        <v>744</v>
      </c>
      <c r="F848" s="36"/>
      <c r="G848" s="76">
        <f>G849+G858+G865+G869+G872</f>
        <v>28186.9</v>
      </c>
      <c r="H848" s="76">
        <f>H849+H858+H865+H869+H872</f>
        <v>27970.799999999999</v>
      </c>
      <c r="I848" s="32">
        <f t="shared" si="41"/>
        <v>99.233331795976127</v>
      </c>
    </row>
    <row r="849" spans="1:9" ht="26.4" x14ac:dyDescent="0.25">
      <c r="A849" s="42" t="s">
        <v>745</v>
      </c>
      <c r="B849" s="18">
        <v>126</v>
      </c>
      <c r="C849" s="25" t="s">
        <v>121</v>
      </c>
      <c r="D849" s="44" t="s">
        <v>175</v>
      </c>
      <c r="E849" s="30" t="s">
        <v>746</v>
      </c>
      <c r="F849" s="31"/>
      <c r="G849" s="78">
        <f>G850+G852+G854+G856</f>
        <v>4918.8999999999987</v>
      </c>
      <c r="H849" s="78">
        <f>H850+H852+H854+H856</f>
        <v>4770.0999999999995</v>
      </c>
      <c r="I849" s="27">
        <f t="shared" si="41"/>
        <v>96.974933420073612</v>
      </c>
    </row>
    <row r="850" spans="1:9" ht="39.6" x14ac:dyDescent="0.25">
      <c r="A850" s="53" t="s">
        <v>93</v>
      </c>
      <c r="B850" s="18">
        <v>126</v>
      </c>
      <c r="C850" s="25" t="s">
        <v>121</v>
      </c>
      <c r="D850" s="44" t="s">
        <v>175</v>
      </c>
      <c r="E850" s="30" t="s">
        <v>747</v>
      </c>
      <c r="F850" s="54"/>
      <c r="G850" s="78">
        <f>G851</f>
        <v>0</v>
      </c>
      <c r="H850" s="78">
        <f>H851</f>
        <v>0</v>
      </c>
      <c r="I850" s="27">
        <v>0</v>
      </c>
    </row>
    <row r="851" spans="1:9" ht="26.4" x14ac:dyDescent="0.25">
      <c r="A851" s="46" t="s">
        <v>321</v>
      </c>
      <c r="B851" s="18">
        <v>126</v>
      </c>
      <c r="C851" s="25" t="s">
        <v>121</v>
      </c>
      <c r="D851" s="44" t="s">
        <v>175</v>
      </c>
      <c r="E851" s="30" t="s">
        <v>747</v>
      </c>
      <c r="F851" s="52" t="s">
        <v>322</v>
      </c>
      <c r="G851" s="78">
        <v>0</v>
      </c>
      <c r="H851" s="78">
        <v>0</v>
      </c>
      <c r="I851" s="27">
        <v>0</v>
      </c>
    </row>
    <row r="852" spans="1:9" ht="26.4" x14ac:dyDescent="0.25">
      <c r="A852" s="42" t="s">
        <v>601</v>
      </c>
      <c r="B852" s="18">
        <v>126</v>
      </c>
      <c r="C852" s="25" t="s">
        <v>121</v>
      </c>
      <c r="D852" s="44" t="s">
        <v>175</v>
      </c>
      <c r="E852" s="30" t="s">
        <v>748</v>
      </c>
      <c r="F852" s="31"/>
      <c r="G852" s="78">
        <f>G853</f>
        <v>4195.8999999999996</v>
      </c>
      <c r="H852" s="78">
        <f>H853</f>
        <v>4047.1</v>
      </c>
      <c r="I852" s="27">
        <f t="shared" si="41"/>
        <v>96.453680974284424</v>
      </c>
    </row>
    <row r="853" spans="1:9" ht="26.4" x14ac:dyDescent="0.25">
      <c r="A853" s="46" t="s">
        <v>321</v>
      </c>
      <c r="B853" s="18">
        <v>126</v>
      </c>
      <c r="C853" s="25" t="s">
        <v>121</v>
      </c>
      <c r="D853" s="44" t="s">
        <v>175</v>
      </c>
      <c r="E853" s="30" t="s">
        <v>748</v>
      </c>
      <c r="F853" s="52" t="s">
        <v>322</v>
      </c>
      <c r="G853" s="78">
        <f>3894+33-0.1-85+15+47.3+23.3+0.1+41+52+11.6+64.8+98.9</f>
        <v>4195.8999999999996</v>
      </c>
      <c r="H853" s="78">
        <v>4047.1</v>
      </c>
      <c r="I853" s="27">
        <f t="shared" si="41"/>
        <v>96.453680974284424</v>
      </c>
    </row>
    <row r="854" spans="1:9" ht="39.6" x14ac:dyDescent="0.25">
      <c r="A854" s="69" t="s">
        <v>185</v>
      </c>
      <c r="B854" s="74">
        <v>126</v>
      </c>
      <c r="C854" s="25" t="s">
        <v>121</v>
      </c>
      <c r="D854" s="44" t="s">
        <v>175</v>
      </c>
      <c r="E854" s="45" t="s">
        <v>749</v>
      </c>
      <c r="F854" s="52"/>
      <c r="G854" s="27">
        <f>G855</f>
        <v>722.99999999999943</v>
      </c>
      <c r="H854" s="27">
        <f>H855</f>
        <v>722.99999999999943</v>
      </c>
      <c r="I854" s="27">
        <f t="shared" si="41"/>
        <v>100</v>
      </c>
    </row>
    <row r="855" spans="1:9" ht="26.4" x14ac:dyDescent="0.25">
      <c r="A855" s="46" t="s">
        <v>321</v>
      </c>
      <c r="B855" s="18">
        <v>126</v>
      </c>
      <c r="C855" s="25" t="s">
        <v>121</v>
      </c>
      <c r="D855" s="44" t="s">
        <v>175</v>
      </c>
      <c r="E855" s="45" t="s">
        <v>749</v>
      </c>
      <c r="F855" s="52" t="s">
        <v>322</v>
      </c>
      <c r="G855" s="27">
        <f>5759.9+166.4+303.2+8.8-5515.2-0.1</f>
        <v>722.99999999999943</v>
      </c>
      <c r="H855" s="27">
        <f>5759.9+166.4+303.2+8.8-5515.2-0.1</f>
        <v>722.99999999999943</v>
      </c>
      <c r="I855" s="27">
        <f t="shared" si="41"/>
        <v>100</v>
      </c>
    </row>
    <row r="856" spans="1:9" ht="39.6" hidden="1" x14ac:dyDescent="0.25">
      <c r="A856" s="69" t="s">
        <v>185</v>
      </c>
      <c r="B856" s="74">
        <v>126</v>
      </c>
      <c r="C856" s="25" t="s">
        <v>121</v>
      </c>
      <c r="D856" s="44" t="s">
        <v>175</v>
      </c>
      <c r="E856" s="45" t="s">
        <v>750</v>
      </c>
      <c r="F856" s="52"/>
      <c r="G856" s="27">
        <f>G857</f>
        <v>0</v>
      </c>
      <c r="H856" s="27">
        <f>H857</f>
        <v>0</v>
      </c>
      <c r="I856" s="27" t="e">
        <f t="shared" si="41"/>
        <v>#DIV/0!</v>
      </c>
    </row>
    <row r="857" spans="1:9" ht="26.4" hidden="1" x14ac:dyDescent="0.25">
      <c r="A857" s="46" t="s">
        <v>321</v>
      </c>
      <c r="B857" s="18">
        <v>126</v>
      </c>
      <c r="C857" s="25" t="s">
        <v>121</v>
      </c>
      <c r="D857" s="44" t="s">
        <v>175</v>
      </c>
      <c r="E857" s="45" t="s">
        <v>750</v>
      </c>
      <c r="F857" s="52" t="s">
        <v>322</v>
      </c>
      <c r="G857" s="27">
        <v>0</v>
      </c>
      <c r="H857" s="27">
        <v>0</v>
      </c>
      <c r="I857" s="27" t="e">
        <f t="shared" si="41"/>
        <v>#DIV/0!</v>
      </c>
    </row>
    <row r="858" spans="1:9" ht="40.5" customHeight="1" x14ac:dyDescent="0.25">
      <c r="A858" s="42" t="s">
        <v>751</v>
      </c>
      <c r="B858" s="44">
        <v>126</v>
      </c>
      <c r="C858" s="43" t="s">
        <v>121</v>
      </c>
      <c r="D858" s="44" t="s">
        <v>175</v>
      </c>
      <c r="E858" s="45" t="s">
        <v>752</v>
      </c>
      <c r="F858" s="49"/>
      <c r="G858" s="27">
        <f>G859+G863</f>
        <v>23127.500000000004</v>
      </c>
      <c r="H858" s="27">
        <f>H859+H863</f>
        <v>23060.2</v>
      </c>
      <c r="I858" s="27">
        <f t="shared" si="41"/>
        <v>99.709004431953289</v>
      </c>
    </row>
    <row r="859" spans="1:9" ht="25.5" customHeight="1" x14ac:dyDescent="0.25">
      <c r="A859" s="42" t="s">
        <v>601</v>
      </c>
      <c r="B859" s="44">
        <v>126</v>
      </c>
      <c r="C859" s="43" t="s">
        <v>121</v>
      </c>
      <c r="D859" s="44" t="s">
        <v>175</v>
      </c>
      <c r="E859" s="45" t="s">
        <v>753</v>
      </c>
      <c r="F859" s="49"/>
      <c r="G859" s="27">
        <f>G860+G861+G862</f>
        <v>22796.000000000004</v>
      </c>
      <c r="H859" s="27">
        <f>H860+H861+H862</f>
        <v>22728.7</v>
      </c>
      <c r="I859" s="27">
        <f t="shared" si="41"/>
        <v>99.704772767152122</v>
      </c>
    </row>
    <row r="860" spans="1:9" ht="52.8" x14ac:dyDescent="0.25">
      <c r="A860" s="46" t="s">
        <v>30</v>
      </c>
      <c r="B860" s="18">
        <v>126</v>
      </c>
      <c r="C860" s="25" t="s">
        <v>121</v>
      </c>
      <c r="D860" s="18" t="s">
        <v>175</v>
      </c>
      <c r="E860" s="45" t="s">
        <v>753</v>
      </c>
      <c r="F860" s="31" t="s">
        <v>31</v>
      </c>
      <c r="G860" s="27">
        <f>23189.2-531-603.1-991.3</f>
        <v>21063.800000000003</v>
      </c>
      <c r="H860" s="27">
        <v>21014.2</v>
      </c>
      <c r="I860" s="27">
        <f t="shared" si="41"/>
        <v>99.764524919530189</v>
      </c>
    </row>
    <row r="861" spans="1:9" ht="26.4" x14ac:dyDescent="0.25">
      <c r="A861" s="46" t="s">
        <v>39</v>
      </c>
      <c r="B861" s="18">
        <v>126</v>
      </c>
      <c r="C861" s="25" t="s">
        <v>121</v>
      </c>
      <c r="D861" s="18" t="s">
        <v>175</v>
      </c>
      <c r="E861" s="45" t="s">
        <v>753</v>
      </c>
      <c r="F861" s="31" t="s">
        <v>40</v>
      </c>
      <c r="G861" s="27">
        <f>1071.2+237.4+40+312.1+20-2.1+16.8+25.2+10+19.8+54.4-72.5-0.1</f>
        <v>1732.2000000000005</v>
      </c>
      <c r="H861" s="27">
        <v>1714.5</v>
      </c>
      <c r="I861" s="27">
        <f t="shared" si="41"/>
        <v>98.978178039487332</v>
      </c>
    </row>
    <row r="862" spans="1:9" x14ac:dyDescent="0.25">
      <c r="A862" s="46" t="s">
        <v>127</v>
      </c>
      <c r="B862" s="18">
        <v>126</v>
      </c>
      <c r="C862" s="25" t="s">
        <v>121</v>
      </c>
      <c r="D862" s="18" t="s">
        <v>175</v>
      </c>
      <c r="E862" s="45" t="s">
        <v>753</v>
      </c>
      <c r="F862" s="31" t="s">
        <v>44</v>
      </c>
      <c r="G862" s="27">
        <f>10-10</f>
        <v>0</v>
      </c>
      <c r="H862" s="27">
        <f>10-10</f>
        <v>0</v>
      </c>
      <c r="I862" s="27">
        <v>0</v>
      </c>
    </row>
    <row r="863" spans="1:9" s="55" customFormat="1" x14ac:dyDescent="0.25">
      <c r="A863" s="42" t="s">
        <v>45</v>
      </c>
      <c r="B863" s="18">
        <v>126</v>
      </c>
      <c r="C863" s="25" t="s">
        <v>121</v>
      </c>
      <c r="D863" s="18" t="s">
        <v>175</v>
      </c>
      <c r="E863" s="45" t="s">
        <v>754</v>
      </c>
      <c r="F863" s="49"/>
      <c r="G863" s="27">
        <f>G864</f>
        <v>331.5</v>
      </c>
      <c r="H863" s="27">
        <f>H864</f>
        <v>331.5</v>
      </c>
      <c r="I863" s="27">
        <f t="shared" si="41"/>
        <v>100</v>
      </c>
    </row>
    <row r="864" spans="1:9" ht="52.8" x14ac:dyDescent="0.25">
      <c r="A864" s="46" t="s">
        <v>30</v>
      </c>
      <c r="B864" s="18">
        <v>126</v>
      </c>
      <c r="C864" s="25" t="s">
        <v>121</v>
      </c>
      <c r="D864" s="18" t="s">
        <v>175</v>
      </c>
      <c r="E864" s="30" t="s">
        <v>754</v>
      </c>
      <c r="F864" s="31" t="s">
        <v>31</v>
      </c>
      <c r="G864" s="27">
        <v>331.5</v>
      </c>
      <c r="H864" s="27">
        <v>331.5</v>
      </c>
      <c r="I864" s="27">
        <f t="shared" si="41"/>
        <v>100</v>
      </c>
    </row>
    <row r="865" spans="1:9" ht="26.4" hidden="1" x14ac:dyDescent="0.25">
      <c r="A865" s="42" t="s">
        <v>755</v>
      </c>
      <c r="B865" s="44">
        <v>126</v>
      </c>
      <c r="C865" s="43" t="s">
        <v>121</v>
      </c>
      <c r="D865" s="44" t="s">
        <v>175</v>
      </c>
      <c r="E865" s="45" t="s">
        <v>756</v>
      </c>
      <c r="F865" s="31"/>
      <c r="G865" s="27">
        <f>G866</f>
        <v>0</v>
      </c>
      <c r="H865" s="27">
        <f>H866</f>
        <v>0</v>
      </c>
      <c r="I865" s="27" t="e">
        <f t="shared" si="41"/>
        <v>#DIV/0!</v>
      </c>
    </row>
    <row r="866" spans="1:9" ht="52.8" hidden="1" x14ac:dyDescent="0.25">
      <c r="A866" s="46" t="s">
        <v>152</v>
      </c>
      <c r="B866" s="44">
        <v>126</v>
      </c>
      <c r="C866" s="43" t="s">
        <v>121</v>
      </c>
      <c r="D866" s="44" t="s">
        <v>175</v>
      </c>
      <c r="E866" s="45" t="s">
        <v>757</v>
      </c>
      <c r="F866" s="31"/>
      <c r="G866" s="27">
        <f>G867+G868</f>
        <v>0</v>
      </c>
      <c r="H866" s="27">
        <f>H867+H868</f>
        <v>0</v>
      </c>
      <c r="I866" s="27" t="e">
        <f t="shared" si="41"/>
        <v>#DIV/0!</v>
      </c>
    </row>
    <row r="867" spans="1:9" ht="26.4" hidden="1" x14ac:dyDescent="0.25">
      <c r="A867" s="71" t="s">
        <v>200</v>
      </c>
      <c r="B867" s="44">
        <v>126</v>
      </c>
      <c r="C867" s="43" t="s">
        <v>121</v>
      </c>
      <c r="D867" s="44" t="s">
        <v>175</v>
      </c>
      <c r="E867" s="45" t="s">
        <v>757</v>
      </c>
      <c r="F867" s="31" t="s">
        <v>31</v>
      </c>
      <c r="G867" s="27">
        <f>10-0.2-9.8</f>
        <v>0</v>
      </c>
      <c r="H867" s="27">
        <f>10-0.2-9.8</f>
        <v>0</v>
      </c>
      <c r="I867" s="27" t="e">
        <f t="shared" si="41"/>
        <v>#DIV/0!</v>
      </c>
    </row>
    <row r="868" spans="1:9" ht="26.4" hidden="1" x14ac:dyDescent="0.25">
      <c r="A868" s="46" t="s">
        <v>39</v>
      </c>
      <c r="B868" s="44">
        <v>126</v>
      </c>
      <c r="C868" s="43" t="s">
        <v>121</v>
      </c>
      <c r="D868" s="44" t="s">
        <v>175</v>
      </c>
      <c r="E868" s="45" t="s">
        <v>757</v>
      </c>
      <c r="F868" s="31" t="s">
        <v>40</v>
      </c>
      <c r="G868" s="27">
        <f>10-10</f>
        <v>0</v>
      </c>
      <c r="H868" s="27">
        <f>10-10</f>
        <v>0</v>
      </c>
      <c r="I868" s="27" t="e">
        <f t="shared" si="41"/>
        <v>#DIV/0!</v>
      </c>
    </row>
    <row r="869" spans="1:9" ht="26.4" hidden="1" x14ac:dyDescent="0.25">
      <c r="A869" s="42" t="s">
        <v>758</v>
      </c>
      <c r="B869" s="44">
        <v>126</v>
      </c>
      <c r="C869" s="43" t="s">
        <v>121</v>
      </c>
      <c r="D869" s="44" t="s">
        <v>175</v>
      </c>
      <c r="E869" s="45" t="s">
        <v>759</v>
      </c>
      <c r="F869" s="49"/>
      <c r="G869" s="27">
        <f>G870</f>
        <v>0</v>
      </c>
      <c r="H869" s="27">
        <f>H870</f>
        <v>0</v>
      </c>
      <c r="I869" s="27" t="e">
        <f t="shared" si="41"/>
        <v>#DIV/0!</v>
      </c>
    </row>
    <row r="870" spans="1:9" ht="52.8" hidden="1" x14ac:dyDescent="0.25">
      <c r="A870" s="46" t="s">
        <v>152</v>
      </c>
      <c r="B870" s="44">
        <v>126</v>
      </c>
      <c r="C870" s="43" t="s">
        <v>121</v>
      </c>
      <c r="D870" s="44" t="s">
        <v>175</v>
      </c>
      <c r="E870" s="45" t="s">
        <v>760</v>
      </c>
      <c r="F870" s="89"/>
      <c r="G870" s="63">
        <f>G871</f>
        <v>0</v>
      </c>
      <c r="H870" s="63">
        <f>H871</f>
        <v>0</v>
      </c>
      <c r="I870" s="27" t="e">
        <f t="shared" si="41"/>
        <v>#DIV/0!</v>
      </c>
    </row>
    <row r="871" spans="1:9" ht="26.4" hidden="1" x14ac:dyDescent="0.25">
      <c r="A871" s="46" t="s">
        <v>39</v>
      </c>
      <c r="B871" s="44">
        <v>126</v>
      </c>
      <c r="C871" s="43" t="s">
        <v>121</v>
      </c>
      <c r="D871" s="44" t="s">
        <v>175</v>
      </c>
      <c r="E871" s="45" t="s">
        <v>760</v>
      </c>
      <c r="F871" s="31" t="s">
        <v>40</v>
      </c>
      <c r="G871" s="27">
        <f>30-30</f>
        <v>0</v>
      </c>
      <c r="H871" s="27">
        <f>30-30</f>
        <v>0</v>
      </c>
      <c r="I871" s="27" t="e">
        <f t="shared" si="41"/>
        <v>#DIV/0!</v>
      </c>
    </row>
    <row r="872" spans="1:9" ht="39.6" x14ac:dyDescent="0.25">
      <c r="A872" s="42" t="s">
        <v>761</v>
      </c>
      <c r="B872" s="44">
        <v>126</v>
      </c>
      <c r="C872" s="43" t="s">
        <v>121</v>
      </c>
      <c r="D872" s="44" t="s">
        <v>175</v>
      </c>
      <c r="E872" s="45" t="s">
        <v>762</v>
      </c>
      <c r="F872" s="49"/>
      <c r="G872" s="27">
        <f>G873</f>
        <v>140.5</v>
      </c>
      <c r="H872" s="27">
        <f>H873</f>
        <v>140.5</v>
      </c>
      <c r="I872" s="27">
        <f t="shared" si="41"/>
        <v>100</v>
      </c>
    </row>
    <row r="873" spans="1:9" ht="52.8" x14ac:dyDescent="0.25">
      <c r="A873" s="46" t="s">
        <v>152</v>
      </c>
      <c r="B873" s="44">
        <v>126</v>
      </c>
      <c r="C873" s="43" t="s">
        <v>121</v>
      </c>
      <c r="D873" s="44" t="s">
        <v>175</v>
      </c>
      <c r="E873" s="45" t="s">
        <v>763</v>
      </c>
      <c r="F873" s="89"/>
      <c r="G873" s="63">
        <f>G874+G875</f>
        <v>140.5</v>
      </c>
      <c r="H873" s="63">
        <f>H874+H875</f>
        <v>140.5</v>
      </c>
      <c r="I873" s="27">
        <f t="shared" si="41"/>
        <v>100</v>
      </c>
    </row>
    <row r="874" spans="1:9" ht="26.4" x14ac:dyDescent="0.25">
      <c r="A874" s="46" t="s">
        <v>39</v>
      </c>
      <c r="B874" s="44">
        <v>126</v>
      </c>
      <c r="C874" s="43" t="s">
        <v>121</v>
      </c>
      <c r="D874" s="44" t="s">
        <v>175</v>
      </c>
      <c r="E874" s="45" t="s">
        <v>763</v>
      </c>
      <c r="F874" s="31" t="s">
        <v>40</v>
      </c>
      <c r="G874" s="27">
        <f>100-10.5-54.4-5.1</f>
        <v>30</v>
      </c>
      <c r="H874" s="27">
        <f>100-10.5-54.4-5.1</f>
        <v>30</v>
      </c>
      <c r="I874" s="27">
        <f t="shared" si="41"/>
        <v>100</v>
      </c>
    </row>
    <row r="875" spans="1:9" x14ac:dyDescent="0.25">
      <c r="A875" s="48" t="s">
        <v>41</v>
      </c>
      <c r="B875" s="44">
        <v>126</v>
      </c>
      <c r="C875" s="43" t="s">
        <v>121</v>
      </c>
      <c r="D875" s="44" t="s">
        <v>175</v>
      </c>
      <c r="E875" s="45" t="s">
        <v>763</v>
      </c>
      <c r="F875" s="31" t="s">
        <v>42</v>
      </c>
      <c r="G875" s="27">
        <f>100+10.5</f>
        <v>110.5</v>
      </c>
      <c r="H875" s="27">
        <f>100+10.5</f>
        <v>110.5</v>
      </c>
      <c r="I875" s="27">
        <f t="shared" si="41"/>
        <v>100</v>
      </c>
    </row>
    <row r="876" spans="1:9" ht="21.6" customHeight="1" x14ac:dyDescent="0.25">
      <c r="A876" s="86" t="s">
        <v>736</v>
      </c>
      <c r="B876" s="18">
        <v>126</v>
      </c>
      <c r="C876" s="25" t="s">
        <v>121</v>
      </c>
      <c r="D876" s="18" t="s">
        <v>175</v>
      </c>
      <c r="E876" s="30"/>
      <c r="F876" s="52"/>
      <c r="G876" s="27">
        <f>G878</f>
        <v>4053.9</v>
      </c>
      <c r="H876" s="27">
        <f>H878</f>
        <v>4053.9</v>
      </c>
      <c r="I876" s="27">
        <f t="shared" si="41"/>
        <v>100</v>
      </c>
    </row>
    <row r="877" spans="1:9" ht="28.95" customHeight="1" x14ac:dyDescent="0.3">
      <c r="A877" s="41" t="s">
        <v>450</v>
      </c>
      <c r="B877" s="29">
        <v>126</v>
      </c>
      <c r="C877" s="34" t="s">
        <v>121</v>
      </c>
      <c r="D877" s="38" t="s">
        <v>175</v>
      </c>
      <c r="E877" s="35" t="s">
        <v>451</v>
      </c>
      <c r="F877" s="56"/>
      <c r="G877" s="32">
        <f>G878</f>
        <v>4053.9</v>
      </c>
      <c r="H877" s="32">
        <f>H878</f>
        <v>4053.9</v>
      </c>
      <c r="I877" s="32">
        <f t="shared" si="41"/>
        <v>100</v>
      </c>
    </row>
    <row r="878" spans="1:9" ht="13.8" x14ac:dyDescent="0.3">
      <c r="A878" s="41" t="s">
        <v>764</v>
      </c>
      <c r="B878" s="29">
        <v>126</v>
      </c>
      <c r="C878" s="34" t="s">
        <v>121</v>
      </c>
      <c r="D878" s="38" t="s">
        <v>175</v>
      </c>
      <c r="E878" s="35" t="s">
        <v>765</v>
      </c>
      <c r="F878" s="56"/>
      <c r="G878" s="32">
        <f>G879+G882</f>
        <v>4053.9</v>
      </c>
      <c r="H878" s="32">
        <f>H879+H882</f>
        <v>4053.9</v>
      </c>
      <c r="I878" s="32">
        <f t="shared" si="41"/>
        <v>100</v>
      </c>
    </row>
    <row r="879" spans="1:9" x14ac:dyDescent="0.25">
      <c r="A879" s="64" t="s">
        <v>766</v>
      </c>
      <c r="B879" s="74">
        <v>126</v>
      </c>
      <c r="C879" s="25" t="s">
        <v>121</v>
      </c>
      <c r="D879" s="44" t="s">
        <v>175</v>
      </c>
      <c r="E879" s="30" t="s">
        <v>767</v>
      </c>
      <c r="F879" s="52"/>
      <c r="G879" s="27">
        <f>G880</f>
        <v>4053.9</v>
      </c>
      <c r="H879" s="27">
        <f>H880</f>
        <v>4053.9</v>
      </c>
      <c r="I879" s="27">
        <f t="shared" si="41"/>
        <v>100</v>
      </c>
    </row>
    <row r="880" spans="1:9" ht="79.2" x14ac:dyDescent="0.25">
      <c r="A880" s="69" t="s">
        <v>768</v>
      </c>
      <c r="B880" s="74">
        <v>126</v>
      </c>
      <c r="C880" s="25" t="s">
        <v>121</v>
      </c>
      <c r="D880" s="44" t="s">
        <v>175</v>
      </c>
      <c r="E880" s="30" t="s">
        <v>769</v>
      </c>
      <c r="F880" s="52"/>
      <c r="G880" s="27">
        <f>G881</f>
        <v>4053.9</v>
      </c>
      <c r="H880" s="27">
        <f>H881</f>
        <v>4053.9</v>
      </c>
      <c r="I880" s="27">
        <f t="shared" si="41"/>
        <v>100</v>
      </c>
    </row>
    <row r="881" spans="1:9" ht="26.4" x14ac:dyDescent="0.25">
      <c r="A881" s="46" t="s">
        <v>321</v>
      </c>
      <c r="B881" s="18">
        <v>126</v>
      </c>
      <c r="C881" s="25" t="s">
        <v>121</v>
      </c>
      <c r="D881" s="44" t="s">
        <v>175</v>
      </c>
      <c r="E881" s="30" t="s">
        <v>769</v>
      </c>
      <c r="F881" s="52" t="s">
        <v>322</v>
      </c>
      <c r="G881" s="27">
        <f>4053.8+0.1</f>
        <v>4053.9</v>
      </c>
      <c r="H881" s="27">
        <f>4053.8+0.1</f>
        <v>4053.9</v>
      </c>
      <c r="I881" s="27">
        <f t="shared" si="41"/>
        <v>100</v>
      </c>
    </row>
    <row r="882" spans="1:9" ht="26.25" hidden="1" customHeight="1" x14ac:dyDescent="0.25">
      <c r="A882" s="42" t="s">
        <v>770</v>
      </c>
      <c r="B882" s="18">
        <v>126</v>
      </c>
      <c r="C882" s="25" t="s">
        <v>121</v>
      </c>
      <c r="D882" s="44" t="s">
        <v>175</v>
      </c>
      <c r="E882" s="30" t="s">
        <v>771</v>
      </c>
      <c r="F882" s="52"/>
      <c r="G882" s="27">
        <f>G883+G885</f>
        <v>0</v>
      </c>
      <c r="H882" s="27">
        <f>H883+H885</f>
        <v>0</v>
      </c>
      <c r="I882" s="27" t="e">
        <f t="shared" si="41"/>
        <v>#DIV/0!</v>
      </c>
    </row>
    <row r="883" spans="1:9" ht="54" hidden="1" customHeight="1" x14ac:dyDescent="0.25">
      <c r="A883" s="42" t="s">
        <v>152</v>
      </c>
      <c r="B883" s="18">
        <v>126</v>
      </c>
      <c r="C883" s="25" t="s">
        <v>121</v>
      </c>
      <c r="D883" s="44" t="s">
        <v>175</v>
      </c>
      <c r="E883" s="30" t="s">
        <v>772</v>
      </c>
      <c r="F883" s="52"/>
      <c r="G883" s="27">
        <f>G884</f>
        <v>0</v>
      </c>
      <c r="H883" s="27">
        <f>H884</f>
        <v>0</v>
      </c>
      <c r="I883" s="27" t="e">
        <f t="shared" ref="I883:I946" si="42">H883/G883*100</f>
        <v>#DIV/0!</v>
      </c>
    </row>
    <row r="884" spans="1:9" ht="26.4" hidden="1" x14ac:dyDescent="0.25">
      <c r="A884" s="62" t="s">
        <v>321</v>
      </c>
      <c r="B884" s="74">
        <v>126</v>
      </c>
      <c r="C884" s="25" t="s">
        <v>121</v>
      </c>
      <c r="D884" s="44" t="s">
        <v>175</v>
      </c>
      <c r="E884" s="30" t="s">
        <v>772</v>
      </c>
      <c r="F884" s="52" t="s">
        <v>322</v>
      </c>
      <c r="G884" s="27">
        <f>62.3-62.3</f>
        <v>0</v>
      </c>
      <c r="H884" s="27">
        <f>62.3-62.3</f>
        <v>0</v>
      </c>
      <c r="I884" s="27" t="e">
        <f t="shared" si="42"/>
        <v>#DIV/0!</v>
      </c>
    </row>
    <row r="885" spans="1:9" ht="66" hidden="1" customHeight="1" x14ac:dyDescent="0.25">
      <c r="A885" s="69" t="s">
        <v>773</v>
      </c>
      <c r="B885" s="74">
        <v>126</v>
      </c>
      <c r="C885" s="25" t="s">
        <v>121</v>
      </c>
      <c r="D885" s="44" t="s">
        <v>175</v>
      </c>
      <c r="E885" s="30" t="s">
        <v>774</v>
      </c>
      <c r="F885" s="52"/>
      <c r="G885" s="27">
        <f>G886</f>
        <v>0</v>
      </c>
      <c r="H885" s="27">
        <f>H886</f>
        <v>0</v>
      </c>
      <c r="I885" s="27" t="e">
        <f t="shared" si="42"/>
        <v>#DIV/0!</v>
      </c>
    </row>
    <row r="886" spans="1:9" ht="26.4" hidden="1" x14ac:dyDescent="0.25">
      <c r="A886" s="62" t="s">
        <v>321</v>
      </c>
      <c r="B886" s="74">
        <v>126</v>
      </c>
      <c r="C886" s="25" t="s">
        <v>121</v>
      </c>
      <c r="D886" s="44" t="s">
        <v>175</v>
      </c>
      <c r="E886" s="30" t="s">
        <v>774</v>
      </c>
      <c r="F886" s="52" t="s">
        <v>322</v>
      </c>
      <c r="G886" s="27">
        <v>0</v>
      </c>
      <c r="H886" s="27">
        <v>0</v>
      </c>
      <c r="I886" s="27" t="e">
        <f t="shared" si="42"/>
        <v>#DIV/0!</v>
      </c>
    </row>
    <row r="887" spans="1:9" ht="40.950000000000003" customHeight="1" x14ac:dyDescent="0.3">
      <c r="A887" s="58" t="s">
        <v>251</v>
      </c>
      <c r="B887" s="75">
        <v>126</v>
      </c>
      <c r="C887" s="34" t="s">
        <v>121</v>
      </c>
      <c r="D887" s="29" t="s">
        <v>175</v>
      </c>
      <c r="E887" s="35" t="s">
        <v>252</v>
      </c>
      <c r="F887" s="56"/>
      <c r="G887" s="76">
        <f>G888</f>
        <v>299.79999999999995</v>
      </c>
      <c r="H887" s="76">
        <f>H888</f>
        <v>299.79999999999995</v>
      </c>
      <c r="I887" s="32">
        <f t="shared" si="42"/>
        <v>100</v>
      </c>
    </row>
    <row r="888" spans="1:9" ht="27.6" x14ac:dyDescent="0.3">
      <c r="A888" s="58" t="s">
        <v>619</v>
      </c>
      <c r="B888" s="75">
        <v>126</v>
      </c>
      <c r="C888" s="34" t="s">
        <v>121</v>
      </c>
      <c r="D888" s="29" t="s">
        <v>175</v>
      </c>
      <c r="E888" s="39" t="s">
        <v>620</v>
      </c>
      <c r="F888" s="66"/>
      <c r="G888" s="32">
        <f>G889</f>
        <v>299.79999999999995</v>
      </c>
      <c r="H888" s="32">
        <f>H889</f>
        <v>299.79999999999995</v>
      </c>
      <c r="I888" s="32">
        <f t="shared" si="42"/>
        <v>100</v>
      </c>
    </row>
    <row r="889" spans="1:9" ht="26.4" x14ac:dyDescent="0.25">
      <c r="A889" s="64" t="s">
        <v>630</v>
      </c>
      <c r="B889" s="73">
        <v>126</v>
      </c>
      <c r="C889" s="25" t="s">
        <v>121</v>
      </c>
      <c r="D889" s="44" t="s">
        <v>175</v>
      </c>
      <c r="E889" s="45" t="s">
        <v>631</v>
      </c>
      <c r="F889" s="54"/>
      <c r="G889" s="27">
        <f>G891</f>
        <v>299.79999999999995</v>
      </c>
      <c r="H889" s="27">
        <f>H891</f>
        <v>299.79999999999995</v>
      </c>
      <c r="I889" s="27">
        <f t="shared" si="42"/>
        <v>100</v>
      </c>
    </row>
    <row r="890" spans="1:9" ht="52.8" x14ac:dyDescent="0.25">
      <c r="A890" s="42" t="s">
        <v>152</v>
      </c>
      <c r="B890" s="44">
        <v>126</v>
      </c>
      <c r="C890" s="25" t="s">
        <v>121</v>
      </c>
      <c r="D890" s="44" t="s">
        <v>175</v>
      </c>
      <c r="E890" s="45" t="s">
        <v>632</v>
      </c>
      <c r="F890" s="54"/>
      <c r="G890" s="27">
        <f>G891</f>
        <v>299.79999999999995</v>
      </c>
      <c r="H890" s="27">
        <f>H891</f>
        <v>299.79999999999995</v>
      </c>
      <c r="I890" s="27">
        <f t="shared" si="42"/>
        <v>100</v>
      </c>
    </row>
    <row r="891" spans="1:9" ht="26.4" x14ac:dyDescent="0.25">
      <c r="A891" s="62" t="s">
        <v>321</v>
      </c>
      <c r="B891" s="44">
        <v>126</v>
      </c>
      <c r="C891" s="25" t="s">
        <v>121</v>
      </c>
      <c r="D891" s="44" t="s">
        <v>175</v>
      </c>
      <c r="E891" s="30" t="s">
        <v>632</v>
      </c>
      <c r="F891" s="52" t="s">
        <v>322</v>
      </c>
      <c r="G891" s="27">
        <f>299.9-0.1</f>
        <v>299.79999999999995</v>
      </c>
      <c r="H891" s="27">
        <f>299.9-0.1</f>
        <v>299.79999999999995</v>
      </c>
      <c r="I891" s="27">
        <f t="shared" si="42"/>
        <v>100</v>
      </c>
    </row>
    <row r="892" spans="1:9" x14ac:dyDescent="0.25">
      <c r="A892" s="46"/>
      <c r="B892" s="74"/>
      <c r="C892" s="25"/>
      <c r="D892" s="44"/>
      <c r="E892" s="30"/>
      <c r="F892" s="52"/>
      <c r="G892" s="27"/>
      <c r="H892" s="27"/>
      <c r="I892" s="27"/>
    </row>
    <row r="893" spans="1:9" ht="22.2" customHeight="1" x14ac:dyDescent="0.25">
      <c r="A893" s="48" t="s">
        <v>775</v>
      </c>
      <c r="B893" s="18">
        <v>126</v>
      </c>
      <c r="C893" s="25" t="s">
        <v>300</v>
      </c>
      <c r="D893" s="18" t="s">
        <v>78</v>
      </c>
      <c r="E893" s="45"/>
      <c r="F893" s="52"/>
      <c r="G893" s="27">
        <f>G895</f>
        <v>12943.1</v>
      </c>
      <c r="H893" s="27">
        <f>H895</f>
        <v>12943.1</v>
      </c>
      <c r="I893" s="27">
        <f t="shared" si="42"/>
        <v>100</v>
      </c>
    </row>
    <row r="894" spans="1:9" ht="28.95" customHeight="1" x14ac:dyDescent="0.3">
      <c r="A894" s="41" t="s">
        <v>450</v>
      </c>
      <c r="B894" s="29">
        <v>126</v>
      </c>
      <c r="C894" s="34" t="s">
        <v>300</v>
      </c>
      <c r="D894" s="38" t="s">
        <v>78</v>
      </c>
      <c r="E894" s="35" t="s">
        <v>451</v>
      </c>
      <c r="F894" s="56"/>
      <c r="G894" s="32">
        <f t="shared" ref="G894:H897" si="43">G895</f>
        <v>12943.1</v>
      </c>
      <c r="H894" s="32">
        <f t="shared" si="43"/>
        <v>12943.1</v>
      </c>
      <c r="I894" s="32">
        <f t="shared" si="42"/>
        <v>100</v>
      </c>
    </row>
    <row r="895" spans="1:9" ht="27.6" x14ac:dyDescent="0.3">
      <c r="A895" s="41" t="s">
        <v>527</v>
      </c>
      <c r="B895" s="29">
        <v>126</v>
      </c>
      <c r="C895" s="34" t="s">
        <v>300</v>
      </c>
      <c r="D895" s="29" t="s">
        <v>78</v>
      </c>
      <c r="E895" s="39" t="s">
        <v>528</v>
      </c>
      <c r="F895" s="56"/>
      <c r="G895" s="32">
        <f t="shared" si="43"/>
        <v>12943.1</v>
      </c>
      <c r="H895" s="32">
        <f t="shared" si="43"/>
        <v>12943.1</v>
      </c>
      <c r="I895" s="32">
        <f t="shared" si="42"/>
        <v>100</v>
      </c>
    </row>
    <row r="896" spans="1:9" ht="39.6" x14ac:dyDescent="0.25">
      <c r="A896" s="42" t="s">
        <v>776</v>
      </c>
      <c r="B896" s="18">
        <v>126</v>
      </c>
      <c r="C896" s="25" t="s">
        <v>300</v>
      </c>
      <c r="D896" s="18" t="s">
        <v>78</v>
      </c>
      <c r="E896" s="45" t="s">
        <v>777</v>
      </c>
      <c r="F896" s="52"/>
      <c r="G896" s="27">
        <f t="shared" si="43"/>
        <v>12943.1</v>
      </c>
      <c r="H896" s="27">
        <f t="shared" si="43"/>
        <v>12943.1</v>
      </c>
      <c r="I896" s="27">
        <f t="shared" si="42"/>
        <v>100</v>
      </c>
    </row>
    <row r="897" spans="1:9" ht="39.6" x14ac:dyDescent="0.25">
      <c r="A897" s="42" t="s">
        <v>778</v>
      </c>
      <c r="B897" s="18">
        <v>126</v>
      </c>
      <c r="C897" s="25" t="s">
        <v>300</v>
      </c>
      <c r="D897" s="18" t="s">
        <v>78</v>
      </c>
      <c r="E897" s="45" t="s">
        <v>779</v>
      </c>
      <c r="F897" s="52"/>
      <c r="G897" s="27">
        <f t="shared" si="43"/>
        <v>12943.1</v>
      </c>
      <c r="H897" s="27">
        <f t="shared" si="43"/>
        <v>12943.1</v>
      </c>
      <c r="I897" s="27">
        <f t="shared" si="42"/>
        <v>100</v>
      </c>
    </row>
    <row r="898" spans="1:9" ht="26.4" x14ac:dyDescent="0.25">
      <c r="A898" s="46" t="s">
        <v>321</v>
      </c>
      <c r="B898" s="18">
        <v>126</v>
      </c>
      <c r="C898" s="25" t="s">
        <v>300</v>
      </c>
      <c r="D898" s="18" t="s">
        <v>78</v>
      </c>
      <c r="E898" s="45" t="s">
        <v>779</v>
      </c>
      <c r="F898" s="52" t="s">
        <v>322</v>
      </c>
      <c r="G898" s="27">
        <f>11843.4+1099.7</f>
        <v>12943.1</v>
      </c>
      <c r="H898" s="27">
        <f>11843.4+1099.7</f>
        <v>12943.1</v>
      </c>
      <c r="I898" s="27">
        <f t="shared" si="42"/>
        <v>100</v>
      </c>
    </row>
    <row r="899" spans="1:9" x14ac:dyDescent="0.25">
      <c r="A899" s="48"/>
      <c r="B899" s="18"/>
      <c r="C899" s="25"/>
      <c r="D899" s="18"/>
      <c r="E899" s="30"/>
      <c r="F899" s="52"/>
      <c r="G899" s="27"/>
      <c r="H899" s="27"/>
      <c r="I899" s="27"/>
    </row>
    <row r="900" spans="1:9" ht="27.6" x14ac:dyDescent="0.3">
      <c r="A900" s="41" t="s">
        <v>780</v>
      </c>
      <c r="B900" s="38">
        <v>127</v>
      </c>
      <c r="C900" s="25"/>
      <c r="D900" s="18"/>
      <c r="E900" s="30"/>
      <c r="F900" s="52"/>
      <c r="G900" s="32">
        <f>G901+G940</f>
        <v>116578.5</v>
      </c>
      <c r="H900" s="32">
        <f>H901+H940</f>
        <v>111010.9</v>
      </c>
      <c r="I900" s="32"/>
    </row>
    <row r="901" spans="1:9" x14ac:dyDescent="0.25">
      <c r="A901" s="86" t="s">
        <v>715</v>
      </c>
      <c r="B901" s="44">
        <v>127</v>
      </c>
      <c r="C901" s="43" t="s">
        <v>121</v>
      </c>
      <c r="D901" s="44" t="s">
        <v>21</v>
      </c>
      <c r="E901" s="30"/>
      <c r="F901" s="52"/>
      <c r="G901" s="78">
        <f>G902+G928</f>
        <v>72898.299999999988</v>
      </c>
      <c r="H901" s="78">
        <f>H902+H928</f>
        <v>67743</v>
      </c>
      <c r="I901" s="27">
        <f t="shared" si="42"/>
        <v>92.92809297336153</v>
      </c>
    </row>
    <row r="902" spans="1:9" s="51" customFormat="1" ht="13.8" x14ac:dyDescent="0.3">
      <c r="A902" s="41" t="s">
        <v>781</v>
      </c>
      <c r="B902" s="38">
        <v>127</v>
      </c>
      <c r="C902" s="37" t="s">
        <v>121</v>
      </c>
      <c r="D902" s="38" t="s">
        <v>21</v>
      </c>
      <c r="E902" s="35" t="s">
        <v>442</v>
      </c>
      <c r="F902" s="56"/>
      <c r="G902" s="32">
        <f>G903</f>
        <v>72898.299999999988</v>
      </c>
      <c r="H902" s="32">
        <f>H903</f>
        <v>67743</v>
      </c>
      <c r="I902" s="32">
        <f t="shared" si="42"/>
        <v>92.92809297336153</v>
      </c>
    </row>
    <row r="903" spans="1:9" s="51" customFormat="1" ht="13.8" x14ac:dyDescent="0.3">
      <c r="A903" s="41" t="s">
        <v>782</v>
      </c>
      <c r="B903" s="38">
        <v>127</v>
      </c>
      <c r="C903" s="37" t="s">
        <v>121</v>
      </c>
      <c r="D903" s="38" t="s">
        <v>21</v>
      </c>
      <c r="E903" s="35" t="s">
        <v>783</v>
      </c>
      <c r="F903" s="56"/>
      <c r="G903" s="32">
        <f>G904+G913+G918+G922</f>
        <v>72898.299999999988</v>
      </c>
      <c r="H903" s="32">
        <f>H904+H913+H918+H922</f>
        <v>67743</v>
      </c>
      <c r="I903" s="32">
        <f t="shared" si="42"/>
        <v>92.92809297336153</v>
      </c>
    </row>
    <row r="904" spans="1:9" ht="26.4" x14ac:dyDescent="0.25">
      <c r="A904" s="42" t="s">
        <v>784</v>
      </c>
      <c r="B904" s="18">
        <v>127</v>
      </c>
      <c r="C904" s="25" t="s">
        <v>121</v>
      </c>
      <c r="D904" s="44" t="s">
        <v>21</v>
      </c>
      <c r="E904" s="30" t="s">
        <v>785</v>
      </c>
      <c r="F904" s="31"/>
      <c r="G904" s="27">
        <f>G907+G905+G909+G911</f>
        <v>11941</v>
      </c>
      <c r="H904" s="27">
        <f>H907+H905+H909+H911</f>
        <v>11881.4</v>
      </c>
      <c r="I904" s="27">
        <f t="shared" si="42"/>
        <v>99.500879323339745</v>
      </c>
    </row>
    <row r="905" spans="1:9" ht="39.6" hidden="1" x14ac:dyDescent="0.25">
      <c r="A905" s="53" t="s">
        <v>786</v>
      </c>
      <c r="B905" s="44">
        <v>127</v>
      </c>
      <c r="C905" s="25" t="s">
        <v>121</v>
      </c>
      <c r="D905" s="44" t="s">
        <v>21</v>
      </c>
      <c r="E905" s="30" t="s">
        <v>787</v>
      </c>
      <c r="F905" s="54"/>
      <c r="G905" s="27">
        <f>G906</f>
        <v>0</v>
      </c>
      <c r="H905" s="27">
        <f>H906</f>
        <v>0</v>
      </c>
      <c r="I905" s="27" t="e">
        <f t="shared" si="42"/>
        <v>#DIV/0!</v>
      </c>
    </row>
    <row r="906" spans="1:9" ht="26.4" hidden="1" x14ac:dyDescent="0.25">
      <c r="A906" s="46" t="s">
        <v>321</v>
      </c>
      <c r="B906" s="18">
        <v>127</v>
      </c>
      <c r="C906" s="25" t="s">
        <v>121</v>
      </c>
      <c r="D906" s="44" t="s">
        <v>21</v>
      </c>
      <c r="E906" s="30" t="s">
        <v>787</v>
      </c>
      <c r="F906" s="52" t="s">
        <v>322</v>
      </c>
      <c r="G906" s="27">
        <v>0</v>
      </c>
      <c r="H906" s="27">
        <v>0</v>
      </c>
      <c r="I906" s="27" t="e">
        <f t="shared" si="42"/>
        <v>#DIV/0!</v>
      </c>
    </row>
    <row r="907" spans="1:9" ht="26.4" x14ac:dyDescent="0.25">
      <c r="A907" s="42" t="s">
        <v>601</v>
      </c>
      <c r="B907" s="18">
        <v>127</v>
      </c>
      <c r="C907" s="25" t="s">
        <v>121</v>
      </c>
      <c r="D907" s="44" t="s">
        <v>21</v>
      </c>
      <c r="E907" s="30" t="s">
        <v>788</v>
      </c>
      <c r="F907" s="31"/>
      <c r="G907" s="27">
        <f>G908</f>
        <v>11893.7</v>
      </c>
      <c r="H907" s="27">
        <f>H908</f>
        <v>11834.1</v>
      </c>
      <c r="I907" s="27">
        <f t="shared" si="42"/>
        <v>99.498894372651066</v>
      </c>
    </row>
    <row r="908" spans="1:9" ht="26.4" x14ac:dyDescent="0.25">
      <c r="A908" s="46" t="s">
        <v>321</v>
      </c>
      <c r="B908" s="18">
        <v>127</v>
      </c>
      <c r="C908" s="25" t="s">
        <v>121</v>
      </c>
      <c r="D908" s="44" t="s">
        <v>21</v>
      </c>
      <c r="E908" s="30" t="s">
        <v>788</v>
      </c>
      <c r="F908" s="52" t="s">
        <v>322</v>
      </c>
      <c r="G908" s="27">
        <f>12052.2+82+1.6+1-43.2-200+0.1</f>
        <v>11893.7</v>
      </c>
      <c r="H908" s="27">
        <v>11834.1</v>
      </c>
      <c r="I908" s="27">
        <f t="shared" si="42"/>
        <v>99.498894372651066</v>
      </c>
    </row>
    <row r="909" spans="1:9" ht="39.6" hidden="1" x14ac:dyDescent="0.25">
      <c r="A909" s="69" t="s">
        <v>185</v>
      </c>
      <c r="B909" s="74">
        <v>127</v>
      </c>
      <c r="C909" s="25" t="s">
        <v>121</v>
      </c>
      <c r="D909" s="18" t="s">
        <v>21</v>
      </c>
      <c r="E909" s="45" t="s">
        <v>789</v>
      </c>
      <c r="F909" s="52"/>
      <c r="G909" s="27">
        <f>G910</f>
        <v>0</v>
      </c>
      <c r="H909" s="27">
        <f>H910</f>
        <v>0</v>
      </c>
      <c r="I909" s="27" t="e">
        <f t="shared" si="42"/>
        <v>#DIV/0!</v>
      </c>
    </row>
    <row r="910" spans="1:9" ht="26.4" hidden="1" x14ac:dyDescent="0.25">
      <c r="A910" s="46" t="s">
        <v>321</v>
      </c>
      <c r="B910" s="18">
        <v>127</v>
      </c>
      <c r="C910" s="25" t="s">
        <v>121</v>
      </c>
      <c r="D910" s="18" t="s">
        <v>21</v>
      </c>
      <c r="E910" s="45" t="s">
        <v>789</v>
      </c>
      <c r="F910" s="52" t="s">
        <v>322</v>
      </c>
      <c r="G910" s="27">
        <v>0</v>
      </c>
      <c r="H910" s="27">
        <v>0</v>
      </c>
      <c r="I910" s="27" t="e">
        <f t="shared" si="42"/>
        <v>#DIV/0!</v>
      </c>
    </row>
    <row r="911" spans="1:9" s="55" customFormat="1" x14ac:dyDescent="0.25">
      <c r="A911" s="42" t="s">
        <v>45</v>
      </c>
      <c r="B911" s="18">
        <v>127</v>
      </c>
      <c r="C911" s="25" t="s">
        <v>121</v>
      </c>
      <c r="D911" s="44" t="s">
        <v>21</v>
      </c>
      <c r="E911" s="45" t="s">
        <v>790</v>
      </c>
      <c r="F911" s="49"/>
      <c r="G911" s="27">
        <f>G912</f>
        <v>47.3</v>
      </c>
      <c r="H911" s="27">
        <f>H912</f>
        <v>47.3</v>
      </c>
      <c r="I911" s="27">
        <f t="shared" si="42"/>
        <v>100</v>
      </c>
    </row>
    <row r="912" spans="1:9" ht="26.4" x14ac:dyDescent="0.25">
      <c r="A912" s="46" t="s">
        <v>321</v>
      </c>
      <c r="B912" s="18">
        <v>127</v>
      </c>
      <c r="C912" s="25" t="s">
        <v>121</v>
      </c>
      <c r="D912" s="44" t="s">
        <v>21</v>
      </c>
      <c r="E912" s="30" t="s">
        <v>790</v>
      </c>
      <c r="F912" s="31" t="s">
        <v>322</v>
      </c>
      <c r="G912" s="27">
        <v>47.3</v>
      </c>
      <c r="H912" s="27">
        <v>47.3</v>
      </c>
      <c r="I912" s="27">
        <f t="shared" si="42"/>
        <v>100</v>
      </c>
    </row>
    <row r="913" spans="1:9" ht="39.6" hidden="1" x14ac:dyDescent="0.25">
      <c r="A913" s="42" t="s">
        <v>791</v>
      </c>
      <c r="B913" s="18">
        <v>127</v>
      </c>
      <c r="C913" s="25" t="s">
        <v>121</v>
      </c>
      <c r="D913" s="44" t="s">
        <v>21</v>
      </c>
      <c r="E913" s="30" t="s">
        <v>792</v>
      </c>
      <c r="F913" s="52"/>
      <c r="G913" s="27">
        <f>G916+G914</f>
        <v>0</v>
      </c>
      <c r="H913" s="27">
        <f>H916+H914</f>
        <v>0</v>
      </c>
      <c r="I913" s="27" t="e">
        <f t="shared" si="42"/>
        <v>#DIV/0!</v>
      </c>
    </row>
    <row r="914" spans="1:9" ht="79.2" hidden="1" x14ac:dyDescent="0.25">
      <c r="A914" s="53" t="s">
        <v>793</v>
      </c>
      <c r="B914" s="18">
        <v>127</v>
      </c>
      <c r="C914" s="25" t="s">
        <v>121</v>
      </c>
      <c r="D914" s="18" t="s">
        <v>21</v>
      </c>
      <c r="E914" s="30" t="s">
        <v>794</v>
      </c>
      <c r="F914" s="31"/>
      <c r="G914" s="27">
        <f>G915</f>
        <v>0</v>
      </c>
      <c r="H914" s="27">
        <f>H915</f>
        <v>0</v>
      </c>
      <c r="I914" s="27" t="e">
        <f t="shared" si="42"/>
        <v>#DIV/0!</v>
      </c>
    </row>
    <row r="915" spans="1:9" ht="26.4" hidden="1" x14ac:dyDescent="0.25">
      <c r="A915" s="46" t="s">
        <v>321</v>
      </c>
      <c r="B915" s="18">
        <v>127</v>
      </c>
      <c r="C915" s="25" t="s">
        <v>121</v>
      </c>
      <c r="D915" s="44" t="s">
        <v>21</v>
      </c>
      <c r="E915" s="30" t="s">
        <v>794</v>
      </c>
      <c r="F915" s="52" t="s">
        <v>322</v>
      </c>
      <c r="G915" s="27">
        <v>0</v>
      </c>
      <c r="H915" s="27">
        <v>0</v>
      </c>
      <c r="I915" s="27" t="e">
        <f t="shared" si="42"/>
        <v>#DIV/0!</v>
      </c>
    </row>
    <row r="916" spans="1:9" ht="52.8" hidden="1" x14ac:dyDescent="0.25">
      <c r="A916" s="46" t="s">
        <v>152</v>
      </c>
      <c r="B916" s="18">
        <v>127</v>
      </c>
      <c r="C916" s="25" t="s">
        <v>121</v>
      </c>
      <c r="D916" s="44" t="s">
        <v>21</v>
      </c>
      <c r="E916" s="30" t="s">
        <v>795</v>
      </c>
      <c r="F916" s="31"/>
      <c r="G916" s="27">
        <f>G917</f>
        <v>0</v>
      </c>
      <c r="H916" s="27">
        <f>H917</f>
        <v>0</v>
      </c>
      <c r="I916" s="27" t="e">
        <f t="shared" si="42"/>
        <v>#DIV/0!</v>
      </c>
    </row>
    <row r="917" spans="1:9" ht="26.4" hidden="1" x14ac:dyDescent="0.25">
      <c r="A917" s="46" t="s">
        <v>321</v>
      </c>
      <c r="B917" s="18">
        <v>127</v>
      </c>
      <c r="C917" s="25" t="s">
        <v>121</v>
      </c>
      <c r="D917" s="44" t="s">
        <v>21</v>
      </c>
      <c r="E917" s="30" t="s">
        <v>795</v>
      </c>
      <c r="F917" s="52" t="s">
        <v>322</v>
      </c>
      <c r="G917" s="27">
        <f>55-38.3-16.7</f>
        <v>0</v>
      </c>
      <c r="H917" s="27">
        <f>55-38.3-16.7</f>
        <v>0</v>
      </c>
      <c r="I917" s="27" t="e">
        <f t="shared" si="42"/>
        <v>#DIV/0!</v>
      </c>
    </row>
    <row r="918" spans="1:9" hidden="1" x14ac:dyDescent="0.25">
      <c r="A918" s="64" t="s">
        <v>796</v>
      </c>
      <c r="B918" s="74">
        <v>127</v>
      </c>
      <c r="C918" s="25" t="s">
        <v>121</v>
      </c>
      <c r="D918" s="44" t="s">
        <v>21</v>
      </c>
      <c r="E918" s="30" t="s">
        <v>797</v>
      </c>
      <c r="F918" s="31"/>
      <c r="G918" s="27">
        <f>G920</f>
        <v>0</v>
      </c>
      <c r="H918" s="27">
        <f>H920</f>
        <v>0</v>
      </c>
      <c r="I918" s="27" t="e">
        <f t="shared" si="42"/>
        <v>#DIV/0!</v>
      </c>
    </row>
    <row r="919" spans="1:9" ht="52.8" hidden="1" x14ac:dyDescent="0.25">
      <c r="A919" s="46" t="s">
        <v>152</v>
      </c>
      <c r="B919" s="18">
        <v>127</v>
      </c>
      <c r="C919" s="25" t="s">
        <v>121</v>
      </c>
      <c r="D919" s="44" t="s">
        <v>21</v>
      </c>
      <c r="E919" s="30" t="s">
        <v>798</v>
      </c>
      <c r="F919" s="31"/>
      <c r="G919" s="27">
        <f>G920</f>
        <v>0</v>
      </c>
      <c r="H919" s="27">
        <f>H920</f>
        <v>0</v>
      </c>
      <c r="I919" s="27" t="e">
        <f t="shared" si="42"/>
        <v>#DIV/0!</v>
      </c>
    </row>
    <row r="920" spans="1:9" ht="26.4" hidden="1" x14ac:dyDescent="0.25">
      <c r="A920" s="62" t="s">
        <v>321</v>
      </c>
      <c r="B920" s="74">
        <v>127</v>
      </c>
      <c r="C920" s="25" t="s">
        <v>121</v>
      </c>
      <c r="D920" s="44" t="s">
        <v>21</v>
      </c>
      <c r="E920" s="30" t="s">
        <v>798</v>
      </c>
      <c r="F920" s="52" t="s">
        <v>322</v>
      </c>
      <c r="G920" s="27">
        <f>40.2-40.2</f>
        <v>0</v>
      </c>
      <c r="H920" s="27">
        <f>40.2-40.2</f>
        <v>0</v>
      </c>
      <c r="I920" s="27" t="e">
        <f t="shared" si="42"/>
        <v>#DIV/0!</v>
      </c>
    </row>
    <row r="921" spans="1:9" x14ac:dyDescent="0.25">
      <c r="A921" s="62"/>
      <c r="B921" s="74"/>
      <c r="C921" s="25"/>
      <c r="D921" s="44"/>
      <c r="E921" s="30"/>
      <c r="F921" s="52"/>
      <c r="G921" s="27"/>
      <c r="H921" s="27"/>
      <c r="I921" s="27"/>
    </row>
    <row r="922" spans="1:9" ht="28.5" customHeight="1" x14ac:dyDescent="0.25">
      <c r="A922" s="57" t="s">
        <v>799</v>
      </c>
      <c r="B922" s="74">
        <v>127</v>
      </c>
      <c r="C922" s="25" t="s">
        <v>121</v>
      </c>
      <c r="D922" s="44" t="s">
        <v>21</v>
      </c>
      <c r="E922" s="30" t="s">
        <v>800</v>
      </c>
      <c r="F922" s="31"/>
      <c r="G922" s="27">
        <f>G924+G925</f>
        <v>60957.299999999996</v>
      </c>
      <c r="H922" s="27">
        <f>H924+H925</f>
        <v>55861.599999999999</v>
      </c>
      <c r="I922" s="27">
        <f t="shared" si="42"/>
        <v>91.640541821898282</v>
      </c>
    </row>
    <row r="923" spans="1:9" ht="55.5" customHeight="1" x14ac:dyDescent="0.25">
      <c r="A923" s="62" t="s">
        <v>801</v>
      </c>
      <c r="B923" s="74">
        <v>127</v>
      </c>
      <c r="C923" s="25" t="s">
        <v>121</v>
      </c>
      <c r="D923" s="44" t="s">
        <v>21</v>
      </c>
      <c r="E923" s="30" t="s">
        <v>802</v>
      </c>
      <c r="F923" s="31"/>
      <c r="G923" s="27">
        <f>G924</f>
        <v>54861.599999999999</v>
      </c>
      <c r="H923" s="27">
        <f>H924</f>
        <v>54861.599999999999</v>
      </c>
      <c r="I923" s="27">
        <f t="shared" si="42"/>
        <v>100</v>
      </c>
    </row>
    <row r="924" spans="1:9" ht="26.4" x14ac:dyDescent="0.25">
      <c r="A924" s="62" t="s">
        <v>321</v>
      </c>
      <c r="B924" s="74">
        <v>127</v>
      </c>
      <c r="C924" s="25" t="s">
        <v>121</v>
      </c>
      <c r="D924" s="44" t="s">
        <v>21</v>
      </c>
      <c r="E924" s="30" t="s">
        <v>802</v>
      </c>
      <c r="F924" s="52" t="s">
        <v>322</v>
      </c>
      <c r="G924" s="27">
        <f>55322.7-605.1+145.6-1.6</f>
        <v>54861.599999999999</v>
      </c>
      <c r="H924" s="27">
        <f>55322.7-605.1+145.6-1.6</f>
        <v>54861.599999999999</v>
      </c>
      <c r="I924" s="27">
        <f t="shared" si="42"/>
        <v>100</v>
      </c>
    </row>
    <row r="925" spans="1:9" ht="52.8" x14ac:dyDescent="0.25">
      <c r="A925" s="46" t="s">
        <v>152</v>
      </c>
      <c r="B925" s="18">
        <v>127</v>
      </c>
      <c r="C925" s="25" t="s">
        <v>121</v>
      </c>
      <c r="D925" s="44" t="s">
        <v>21</v>
      </c>
      <c r="E925" s="30" t="s">
        <v>803</v>
      </c>
      <c r="F925" s="31"/>
      <c r="G925" s="27">
        <f>G926</f>
        <v>6095.7</v>
      </c>
      <c r="H925" s="27">
        <f>H926</f>
        <v>1000</v>
      </c>
      <c r="I925" s="27">
        <f t="shared" si="42"/>
        <v>16.405006808077825</v>
      </c>
    </row>
    <row r="926" spans="1:9" ht="26.4" x14ac:dyDescent="0.25">
      <c r="A926" s="62" t="s">
        <v>321</v>
      </c>
      <c r="B926" s="74">
        <v>127</v>
      </c>
      <c r="C926" s="25" t="s">
        <v>121</v>
      </c>
      <c r="D926" s="44" t="s">
        <v>21</v>
      </c>
      <c r="E926" s="30" t="s">
        <v>803</v>
      </c>
      <c r="F926" s="52" t="s">
        <v>322</v>
      </c>
      <c r="G926" s="27">
        <v>6095.7</v>
      </c>
      <c r="H926" s="27">
        <v>1000</v>
      </c>
      <c r="I926" s="27">
        <f t="shared" si="42"/>
        <v>16.405006808077825</v>
      </c>
    </row>
    <row r="927" spans="1:9" hidden="1" x14ac:dyDescent="0.25">
      <c r="A927" s="62"/>
      <c r="B927" s="74"/>
      <c r="C927" s="25"/>
      <c r="D927" s="44"/>
      <c r="E927" s="30"/>
      <c r="F927" s="52"/>
      <c r="G927" s="27"/>
      <c r="H927" s="27"/>
      <c r="I927" s="27"/>
    </row>
    <row r="928" spans="1:9" ht="27.6" hidden="1" x14ac:dyDescent="0.3">
      <c r="A928" s="58" t="s">
        <v>251</v>
      </c>
      <c r="B928" s="75">
        <v>127</v>
      </c>
      <c r="C928" s="25" t="s">
        <v>121</v>
      </c>
      <c r="D928" s="44" t="s">
        <v>21</v>
      </c>
      <c r="E928" s="35" t="s">
        <v>252</v>
      </c>
      <c r="F928" s="56"/>
      <c r="G928" s="76">
        <f>G929</f>
        <v>0</v>
      </c>
      <c r="H928" s="76">
        <f>H929</f>
        <v>0</v>
      </c>
      <c r="I928" s="27" t="e">
        <f t="shared" si="42"/>
        <v>#DIV/0!</v>
      </c>
    </row>
    <row r="929" spans="1:9" ht="27.6" hidden="1" x14ac:dyDescent="0.3">
      <c r="A929" s="58" t="s">
        <v>804</v>
      </c>
      <c r="B929" s="75">
        <v>127</v>
      </c>
      <c r="C929" s="25" t="s">
        <v>121</v>
      </c>
      <c r="D929" s="44" t="s">
        <v>21</v>
      </c>
      <c r="E929" s="39" t="s">
        <v>805</v>
      </c>
      <c r="F929" s="66"/>
      <c r="G929" s="32">
        <f>G930+G933+G936</f>
        <v>0</v>
      </c>
      <c r="H929" s="32">
        <f>H930+H933+H936</f>
        <v>0</v>
      </c>
      <c r="I929" s="27" t="e">
        <f t="shared" si="42"/>
        <v>#DIV/0!</v>
      </c>
    </row>
    <row r="930" spans="1:9" ht="26.4" hidden="1" x14ac:dyDescent="0.25">
      <c r="A930" s="64" t="s">
        <v>806</v>
      </c>
      <c r="B930" s="73">
        <v>127</v>
      </c>
      <c r="C930" s="25" t="s">
        <v>121</v>
      </c>
      <c r="D930" s="44" t="s">
        <v>21</v>
      </c>
      <c r="E930" s="45" t="s">
        <v>807</v>
      </c>
      <c r="F930" s="54"/>
      <c r="G930" s="27">
        <f>G932</f>
        <v>0</v>
      </c>
      <c r="H930" s="27">
        <f>H932</f>
        <v>0</v>
      </c>
      <c r="I930" s="27" t="e">
        <f t="shared" si="42"/>
        <v>#DIV/0!</v>
      </c>
    </row>
    <row r="931" spans="1:9" ht="52.8" hidden="1" x14ac:dyDescent="0.25">
      <c r="A931" s="42" t="s">
        <v>152</v>
      </c>
      <c r="B931" s="44">
        <v>127</v>
      </c>
      <c r="C931" s="25" t="s">
        <v>121</v>
      </c>
      <c r="D931" s="44" t="s">
        <v>21</v>
      </c>
      <c r="E931" s="77" t="s">
        <v>808</v>
      </c>
      <c r="F931" s="54"/>
      <c r="G931" s="27">
        <f>G932</f>
        <v>0</v>
      </c>
      <c r="H931" s="27">
        <f>H932</f>
        <v>0</v>
      </c>
      <c r="I931" s="27" t="e">
        <f t="shared" si="42"/>
        <v>#DIV/0!</v>
      </c>
    </row>
    <row r="932" spans="1:9" ht="26.4" hidden="1" x14ac:dyDescent="0.25">
      <c r="A932" s="62" t="s">
        <v>321</v>
      </c>
      <c r="B932" s="44">
        <v>127</v>
      </c>
      <c r="C932" s="25" t="s">
        <v>121</v>
      </c>
      <c r="D932" s="44" t="s">
        <v>21</v>
      </c>
      <c r="E932" s="81" t="s">
        <v>808</v>
      </c>
      <c r="F932" s="52" t="s">
        <v>322</v>
      </c>
      <c r="G932" s="27">
        <f>20-20</f>
        <v>0</v>
      </c>
      <c r="H932" s="27">
        <f>20-20</f>
        <v>0</v>
      </c>
      <c r="I932" s="27" t="e">
        <f t="shared" si="42"/>
        <v>#DIV/0!</v>
      </c>
    </row>
    <row r="933" spans="1:9" ht="26.4" hidden="1" x14ac:dyDescent="0.25">
      <c r="A933" s="64" t="s">
        <v>809</v>
      </c>
      <c r="B933" s="73">
        <v>127</v>
      </c>
      <c r="C933" s="25" t="s">
        <v>121</v>
      </c>
      <c r="D933" s="44" t="s">
        <v>21</v>
      </c>
      <c r="E933" s="45" t="s">
        <v>810</v>
      </c>
      <c r="F933" s="54"/>
      <c r="G933" s="27">
        <f>G935</f>
        <v>0</v>
      </c>
      <c r="H933" s="27">
        <f>H935</f>
        <v>0</v>
      </c>
      <c r="I933" s="27" t="e">
        <f t="shared" si="42"/>
        <v>#DIV/0!</v>
      </c>
    </row>
    <row r="934" spans="1:9" ht="52.8" hidden="1" x14ac:dyDescent="0.25">
      <c r="A934" s="42" t="s">
        <v>152</v>
      </c>
      <c r="B934" s="44">
        <v>127</v>
      </c>
      <c r="C934" s="25" t="s">
        <v>121</v>
      </c>
      <c r="D934" s="44" t="s">
        <v>21</v>
      </c>
      <c r="E934" s="77" t="s">
        <v>811</v>
      </c>
      <c r="F934" s="54"/>
      <c r="G934" s="27">
        <f>G935</f>
        <v>0</v>
      </c>
      <c r="H934" s="27">
        <f>H935</f>
        <v>0</v>
      </c>
      <c r="I934" s="27" t="e">
        <f t="shared" si="42"/>
        <v>#DIV/0!</v>
      </c>
    </row>
    <row r="935" spans="1:9" ht="26.4" hidden="1" x14ac:dyDescent="0.25">
      <c r="A935" s="62" t="s">
        <v>321</v>
      </c>
      <c r="B935" s="44">
        <v>127</v>
      </c>
      <c r="C935" s="25" t="s">
        <v>121</v>
      </c>
      <c r="D935" s="44" t="s">
        <v>21</v>
      </c>
      <c r="E935" s="81" t="s">
        <v>811</v>
      </c>
      <c r="F935" s="52" t="s">
        <v>322</v>
      </c>
      <c r="G935" s="27">
        <v>0</v>
      </c>
      <c r="H935" s="27">
        <v>0</v>
      </c>
      <c r="I935" s="27" t="e">
        <f t="shared" si="42"/>
        <v>#DIV/0!</v>
      </c>
    </row>
    <row r="936" spans="1:9" ht="26.4" hidden="1" x14ac:dyDescent="0.25">
      <c r="A936" s="64" t="s">
        <v>812</v>
      </c>
      <c r="B936" s="73">
        <v>127</v>
      </c>
      <c r="C936" s="25" t="s">
        <v>121</v>
      </c>
      <c r="D936" s="44" t="s">
        <v>21</v>
      </c>
      <c r="E936" s="45" t="s">
        <v>813</v>
      </c>
      <c r="F936" s="54"/>
      <c r="G936" s="27">
        <f>G938</f>
        <v>0</v>
      </c>
      <c r="H936" s="27">
        <f>H938</f>
        <v>0</v>
      </c>
      <c r="I936" s="27" t="e">
        <f t="shared" si="42"/>
        <v>#DIV/0!</v>
      </c>
    </row>
    <row r="937" spans="1:9" ht="52.8" hidden="1" x14ac:dyDescent="0.25">
      <c r="A937" s="42" t="s">
        <v>152</v>
      </c>
      <c r="B937" s="44">
        <v>127</v>
      </c>
      <c r="C937" s="25" t="s">
        <v>121</v>
      </c>
      <c r="D937" s="44" t="s">
        <v>21</v>
      </c>
      <c r="E937" s="77" t="s">
        <v>814</v>
      </c>
      <c r="F937" s="54"/>
      <c r="G937" s="27">
        <f>G938</f>
        <v>0</v>
      </c>
      <c r="H937" s="27">
        <f>H938</f>
        <v>0</v>
      </c>
      <c r="I937" s="27" t="e">
        <f t="shared" si="42"/>
        <v>#DIV/0!</v>
      </c>
    </row>
    <row r="938" spans="1:9" ht="26.4" hidden="1" x14ac:dyDescent="0.25">
      <c r="A938" s="62" t="s">
        <v>321</v>
      </c>
      <c r="B938" s="44">
        <v>127</v>
      </c>
      <c r="C938" s="25" t="s">
        <v>121</v>
      </c>
      <c r="D938" s="44" t="s">
        <v>21</v>
      </c>
      <c r="E938" s="81" t="s">
        <v>814</v>
      </c>
      <c r="F938" s="52" t="s">
        <v>322</v>
      </c>
      <c r="G938" s="27">
        <f>47.8-47.8</f>
        <v>0</v>
      </c>
      <c r="H938" s="27">
        <f>47.8-47.8</f>
        <v>0</v>
      </c>
      <c r="I938" s="27" t="e">
        <f t="shared" si="42"/>
        <v>#DIV/0!</v>
      </c>
    </row>
    <row r="939" spans="1:9" x14ac:dyDescent="0.25">
      <c r="A939" s="46"/>
      <c r="B939" s="44"/>
      <c r="C939" s="25"/>
      <c r="D939" s="44"/>
      <c r="E939" s="81"/>
      <c r="F939" s="52"/>
      <c r="G939" s="27"/>
      <c r="H939" s="27"/>
      <c r="I939" s="27"/>
    </row>
    <row r="940" spans="1:9" x14ac:dyDescent="0.25">
      <c r="A940" s="86" t="s">
        <v>438</v>
      </c>
      <c r="B940" s="44">
        <v>127</v>
      </c>
      <c r="C940" s="43" t="s">
        <v>439</v>
      </c>
      <c r="D940" s="44"/>
      <c r="E940" s="45"/>
      <c r="F940" s="54"/>
      <c r="G940" s="27">
        <f>G941+G997</f>
        <v>43680.200000000004</v>
      </c>
      <c r="H940" s="27">
        <f>H941+H997</f>
        <v>43267.899999999994</v>
      </c>
      <c r="I940" s="27">
        <f t="shared" si="42"/>
        <v>99.056094065503345</v>
      </c>
    </row>
    <row r="941" spans="1:9" x14ac:dyDescent="0.25">
      <c r="A941" s="86" t="s">
        <v>440</v>
      </c>
      <c r="B941" s="44">
        <v>127</v>
      </c>
      <c r="C941" s="43" t="s">
        <v>439</v>
      </c>
      <c r="D941" s="44" t="s">
        <v>18</v>
      </c>
      <c r="E941" s="45"/>
      <c r="F941" s="54"/>
      <c r="G941" s="27">
        <f>G942+G986</f>
        <v>32851.800000000003</v>
      </c>
      <c r="H941" s="27">
        <f>H942+H986</f>
        <v>32794.699999999997</v>
      </c>
      <c r="I941" s="27">
        <f t="shared" si="42"/>
        <v>99.826189128145174</v>
      </c>
    </row>
    <row r="942" spans="1:9" s="51" customFormat="1" ht="13.8" x14ac:dyDescent="0.3">
      <c r="A942" s="41" t="s">
        <v>781</v>
      </c>
      <c r="B942" s="38">
        <v>127</v>
      </c>
      <c r="C942" s="34" t="s">
        <v>439</v>
      </c>
      <c r="D942" s="29" t="s">
        <v>18</v>
      </c>
      <c r="E942" s="35" t="s">
        <v>442</v>
      </c>
      <c r="F942" s="56"/>
      <c r="G942" s="32">
        <f>G943+G963</f>
        <v>32851.800000000003</v>
      </c>
      <c r="H942" s="32">
        <f>H943+H963</f>
        <v>32794.699999999997</v>
      </c>
      <c r="I942" s="32">
        <f t="shared" si="42"/>
        <v>99.826189128145174</v>
      </c>
    </row>
    <row r="943" spans="1:9" s="51" customFormat="1" ht="13.8" x14ac:dyDescent="0.3">
      <c r="A943" s="41" t="s">
        <v>815</v>
      </c>
      <c r="B943" s="29">
        <v>127</v>
      </c>
      <c r="C943" s="34" t="s">
        <v>439</v>
      </c>
      <c r="D943" s="29" t="s">
        <v>18</v>
      </c>
      <c r="E943" s="35" t="s">
        <v>816</v>
      </c>
      <c r="F943" s="36"/>
      <c r="G943" s="32">
        <f>G944+G949+G952+G957+G960</f>
        <v>10378.699999999997</v>
      </c>
      <c r="H943" s="32">
        <f>H944+H949+H952+H957+H960</f>
        <v>10348.599999999999</v>
      </c>
      <c r="I943" s="32">
        <f t="shared" si="42"/>
        <v>99.70998294584102</v>
      </c>
    </row>
    <row r="944" spans="1:9" ht="26.4" x14ac:dyDescent="0.25">
      <c r="A944" s="42" t="s">
        <v>817</v>
      </c>
      <c r="B944" s="18">
        <v>127</v>
      </c>
      <c r="C944" s="25" t="s">
        <v>439</v>
      </c>
      <c r="D944" s="18" t="s">
        <v>18</v>
      </c>
      <c r="E944" s="30" t="s">
        <v>818</v>
      </c>
      <c r="F944" s="31"/>
      <c r="G944" s="27">
        <f>G945+G947</f>
        <v>10050.399999999998</v>
      </c>
      <c r="H944" s="27">
        <f>H945+H947</f>
        <v>10020.299999999999</v>
      </c>
      <c r="I944" s="27">
        <f t="shared" si="42"/>
        <v>99.700509432460422</v>
      </c>
    </row>
    <row r="945" spans="1:9" ht="26.4" x14ac:dyDescent="0.25">
      <c r="A945" s="42" t="s">
        <v>601</v>
      </c>
      <c r="B945" s="44">
        <v>127</v>
      </c>
      <c r="C945" s="43" t="s">
        <v>439</v>
      </c>
      <c r="D945" s="44" t="s">
        <v>18</v>
      </c>
      <c r="E945" s="45" t="s">
        <v>819</v>
      </c>
      <c r="F945" s="52"/>
      <c r="G945" s="78">
        <f>G946</f>
        <v>10002.999999999998</v>
      </c>
      <c r="H945" s="78">
        <f>H946</f>
        <v>9972.9</v>
      </c>
      <c r="I945" s="27">
        <f t="shared" si="42"/>
        <v>99.699090272918127</v>
      </c>
    </row>
    <row r="946" spans="1:9" ht="26.4" x14ac:dyDescent="0.25">
      <c r="A946" s="46" t="s">
        <v>321</v>
      </c>
      <c r="B946" s="18">
        <v>127</v>
      </c>
      <c r="C946" s="25" t="s">
        <v>439</v>
      </c>
      <c r="D946" s="18" t="s">
        <v>18</v>
      </c>
      <c r="E946" s="30" t="s">
        <v>819</v>
      </c>
      <c r="F946" s="52" t="s">
        <v>322</v>
      </c>
      <c r="G946" s="27">
        <f>9711.3+0.4-6.6+0.4+0.1+98+43.2+127+29.3-0.1</f>
        <v>10002.999999999998</v>
      </c>
      <c r="H946" s="27">
        <v>9972.9</v>
      </c>
      <c r="I946" s="27">
        <f t="shared" si="42"/>
        <v>99.699090272918127</v>
      </c>
    </row>
    <row r="947" spans="1:9" s="55" customFormat="1" x14ac:dyDescent="0.25">
      <c r="A947" s="42" t="s">
        <v>45</v>
      </c>
      <c r="B947" s="44">
        <v>127</v>
      </c>
      <c r="C947" s="43" t="s">
        <v>439</v>
      </c>
      <c r="D947" s="44" t="s">
        <v>18</v>
      </c>
      <c r="E947" s="45" t="s">
        <v>820</v>
      </c>
      <c r="F947" s="49"/>
      <c r="G947" s="27">
        <f>G948</f>
        <v>47.4</v>
      </c>
      <c r="H947" s="27">
        <f>H948</f>
        <v>47.4</v>
      </c>
      <c r="I947" s="27">
        <f t="shared" ref="I947:I1010" si="44">H947/G947*100</f>
        <v>100</v>
      </c>
    </row>
    <row r="948" spans="1:9" ht="26.4" x14ac:dyDescent="0.25">
      <c r="A948" s="46" t="s">
        <v>321</v>
      </c>
      <c r="B948" s="18">
        <v>127</v>
      </c>
      <c r="C948" s="25" t="s">
        <v>439</v>
      </c>
      <c r="D948" s="18" t="s">
        <v>18</v>
      </c>
      <c r="E948" s="30" t="s">
        <v>820</v>
      </c>
      <c r="F948" s="31" t="s">
        <v>322</v>
      </c>
      <c r="G948" s="27">
        <v>47.4</v>
      </c>
      <c r="H948" s="27">
        <v>47.4</v>
      </c>
      <c r="I948" s="27">
        <f t="shared" si="44"/>
        <v>100</v>
      </c>
    </row>
    <row r="949" spans="1:9" ht="26.4" x14ac:dyDescent="0.25">
      <c r="A949" s="42" t="s">
        <v>821</v>
      </c>
      <c r="B949" s="18">
        <v>127</v>
      </c>
      <c r="C949" s="25" t="s">
        <v>439</v>
      </c>
      <c r="D949" s="18" t="s">
        <v>18</v>
      </c>
      <c r="E949" s="30" t="s">
        <v>822</v>
      </c>
      <c r="F949" s="31"/>
      <c r="G949" s="27">
        <f>G950</f>
        <v>56.5</v>
      </c>
      <c r="H949" s="27">
        <f>H950</f>
        <v>56.5</v>
      </c>
      <c r="I949" s="27">
        <f t="shared" si="44"/>
        <v>100</v>
      </c>
    </row>
    <row r="950" spans="1:9" ht="52.8" x14ac:dyDescent="0.25">
      <c r="A950" s="46" t="s">
        <v>152</v>
      </c>
      <c r="B950" s="44">
        <v>127</v>
      </c>
      <c r="C950" s="43" t="s">
        <v>439</v>
      </c>
      <c r="D950" s="44" t="s">
        <v>18</v>
      </c>
      <c r="E950" s="30" t="s">
        <v>823</v>
      </c>
      <c r="F950" s="89"/>
      <c r="G950" s="63">
        <f>G951</f>
        <v>56.5</v>
      </c>
      <c r="H950" s="63">
        <f>H951</f>
        <v>56.5</v>
      </c>
      <c r="I950" s="27">
        <f t="shared" si="44"/>
        <v>100</v>
      </c>
    </row>
    <row r="951" spans="1:9" ht="26.4" x14ac:dyDescent="0.25">
      <c r="A951" s="46" t="s">
        <v>321</v>
      </c>
      <c r="B951" s="18">
        <v>127</v>
      </c>
      <c r="C951" s="25" t="s">
        <v>439</v>
      </c>
      <c r="D951" s="18" t="s">
        <v>18</v>
      </c>
      <c r="E951" s="30" t="s">
        <v>823</v>
      </c>
      <c r="F951" s="52" t="s">
        <v>322</v>
      </c>
      <c r="G951" s="27">
        <f>50+6.6-0.1</f>
        <v>56.5</v>
      </c>
      <c r="H951" s="27">
        <f>50+6.6-0.1</f>
        <v>56.5</v>
      </c>
      <c r="I951" s="27">
        <f t="shared" si="44"/>
        <v>100</v>
      </c>
    </row>
    <row r="952" spans="1:9" ht="26.4" x14ac:dyDescent="0.25">
      <c r="A952" s="42" t="s">
        <v>824</v>
      </c>
      <c r="B952" s="18">
        <v>127</v>
      </c>
      <c r="C952" s="25" t="s">
        <v>439</v>
      </c>
      <c r="D952" s="18" t="s">
        <v>18</v>
      </c>
      <c r="E952" s="30" t="s">
        <v>825</v>
      </c>
      <c r="F952" s="31"/>
      <c r="G952" s="27">
        <f>G954+G956</f>
        <v>140.79999999999998</v>
      </c>
      <c r="H952" s="27">
        <f>H954+H956</f>
        <v>140.79999999999998</v>
      </c>
      <c r="I952" s="27">
        <f t="shared" si="44"/>
        <v>100</v>
      </c>
    </row>
    <row r="953" spans="1:9" ht="52.8" x14ac:dyDescent="0.25">
      <c r="A953" s="46" t="s">
        <v>152</v>
      </c>
      <c r="B953" s="44">
        <v>127</v>
      </c>
      <c r="C953" s="43" t="s">
        <v>439</v>
      </c>
      <c r="D953" s="44" t="s">
        <v>18</v>
      </c>
      <c r="E953" s="30" t="s">
        <v>826</v>
      </c>
      <c r="F953" s="89"/>
      <c r="G953" s="63">
        <f>G954</f>
        <v>0</v>
      </c>
      <c r="H953" s="63">
        <f>H954</f>
        <v>0</v>
      </c>
      <c r="I953" s="27">
        <v>0</v>
      </c>
    </row>
    <row r="954" spans="1:9" ht="26.4" x14ac:dyDescent="0.25">
      <c r="A954" s="46" t="s">
        <v>321</v>
      </c>
      <c r="B954" s="18">
        <v>127</v>
      </c>
      <c r="C954" s="25" t="s">
        <v>439</v>
      </c>
      <c r="D954" s="18" t="s">
        <v>18</v>
      </c>
      <c r="E954" s="30" t="s">
        <v>826</v>
      </c>
      <c r="F954" s="52" t="s">
        <v>322</v>
      </c>
      <c r="G954" s="27">
        <v>0</v>
      </c>
      <c r="H954" s="27">
        <v>0</v>
      </c>
      <c r="I954" s="27">
        <v>0</v>
      </c>
    </row>
    <row r="955" spans="1:9" ht="39.6" x14ac:dyDescent="0.25">
      <c r="A955" s="69" t="s">
        <v>185</v>
      </c>
      <c r="B955" s="18">
        <v>127</v>
      </c>
      <c r="C955" s="25" t="s">
        <v>439</v>
      </c>
      <c r="D955" s="18" t="s">
        <v>18</v>
      </c>
      <c r="E955" s="30" t="s">
        <v>827</v>
      </c>
      <c r="F955" s="52"/>
      <c r="G955" s="27">
        <f>G956</f>
        <v>140.79999999999998</v>
      </c>
      <c r="H955" s="27">
        <f>H956</f>
        <v>140.79999999999998</v>
      </c>
      <c r="I955" s="27">
        <f t="shared" si="44"/>
        <v>100</v>
      </c>
    </row>
    <row r="956" spans="1:9" ht="26.4" x14ac:dyDescent="0.25">
      <c r="A956" s="46" t="s">
        <v>321</v>
      </c>
      <c r="B956" s="18">
        <v>127</v>
      </c>
      <c r="C956" s="25" t="s">
        <v>439</v>
      </c>
      <c r="D956" s="18" t="s">
        <v>18</v>
      </c>
      <c r="E956" s="30" t="s">
        <v>827</v>
      </c>
      <c r="F956" s="52" t="s">
        <v>322</v>
      </c>
      <c r="G956" s="27">
        <f>133.7+7.1</f>
        <v>140.79999999999998</v>
      </c>
      <c r="H956" s="27">
        <f>133.7+7.1</f>
        <v>140.79999999999998</v>
      </c>
      <c r="I956" s="27">
        <f t="shared" si="44"/>
        <v>100</v>
      </c>
    </row>
    <row r="957" spans="1:9" ht="26.4" x14ac:dyDescent="0.25">
      <c r="A957" s="64" t="s">
        <v>828</v>
      </c>
      <c r="B957" s="74">
        <v>127</v>
      </c>
      <c r="C957" s="25" t="s">
        <v>439</v>
      </c>
      <c r="D957" s="18" t="s">
        <v>18</v>
      </c>
      <c r="E957" s="30" t="s">
        <v>829</v>
      </c>
      <c r="F957" s="31"/>
      <c r="G957" s="27">
        <f>G958</f>
        <v>131</v>
      </c>
      <c r="H957" s="27">
        <f>H958</f>
        <v>131</v>
      </c>
      <c r="I957" s="27">
        <f t="shared" si="44"/>
        <v>100</v>
      </c>
    </row>
    <row r="958" spans="1:9" ht="39.6" x14ac:dyDescent="0.25">
      <c r="A958" s="53" t="s">
        <v>830</v>
      </c>
      <c r="B958" s="18">
        <v>127</v>
      </c>
      <c r="C958" s="25" t="s">
        <v>439</v>
      </c>
      <c r="D958" s="18" t="s">
        <v>18</v>
      </c>
      <c r="E958" s="30" t="s">
        <v>831</v>
      </c>
      <c r="F958" s="31"/>
      <c r="G958" s="27">
        <f>G959</f>
        <v>131</v>
      </c>
      <c r="H958" s="27">
        <f>H959</f>
        <v>131</v>
      </c>
      <c r="I958" s="27">
        <f t="shared" si="44"/>
        <v>100</v>
      </c>
    </row>
    <row r="959" spans="1:9" ht="26.4" x14ac:dyDescent="0.25">
      <c r="A959" s="62" t="s">
        <v>321</v>
      </c>
      <c r="B959" s="74">
        <v>127</v>
      </c>
      <c r="C959" s="25" t="s">
        <v>439</v>
      </c>
      <c r="D959" s="18" t="s">
        <v>18</v>
      </c>
      <c r="E959" s="30" t="s">
        <v>831</v>
      </c>
      <c r="F959" s="31" t="s">
        <v>322</v>
      </c>
      <c r="G959" s="27">
        <f>91+40</f>
        <v>131</v>
      </c>
      <c r="H959" s="27">
        <f>91+40</f>
        <v>131</v>
      </c>
      <c r="I959" s="27">
        <f t="shared" si="44"/>
        <v>100</v>
      </c>
    </row>
    <row r="960" spans="1:9" hidden="1" x14ac:dyDescent="0.25">
      <c r="A960" s="64" t="s">
        <v>796</v>
      </c>
      <c r="B960" s="74">
        <v>127</v>
      </c>
      <c r="C960" s="25" t="s">
        <v>439</v>
      </c>
      <c r="D960" s="18" t="s">
        <v>18</v>
      </c>
      <c r="E960" s="30" t="s">
        <v>832</v>
      </c>
      <c r="F960" s="31"/>
      <c r="G960" s="27">
        <f>G962</f>
        <v>0</v>
      </c>
      <c r="H960" s="27">
        <f>H962</f>
        <v>0</v>
      </c>
      <c r="I960" s="27" t="e">
        <f t="shared" si="44"/>
        <v>#DIV/0!</v>
      </c>
    </row>
    <row r="961" spans="1:9" ht="52.8" hidden="1" x14ac:dyDescent="0.25">
      <c r="A961" s="46" t="s">
        <v>152</v>
      </c>
      <c r="B961" s="44">
        <v>127</v>
      </c>
      <c r="C961" s="43" t="s">
        <v>439</v>
      </c>
      <c r="D961" s="44" t="s">
        <v>18</v>
      </c>
      <c r="E961" s="30" t="s">
        <v>833</v>
      </c>
      <c r="F961" s="89"/>
      <c r="G961" s="63">
        <f>G962</f>
        <v>0</v>
      </c>
      <c r="H961" s="63">
        <f>H962</f>
        <v>0</v>
      </c>
      <c r="I961" s="27" t="e">
        <f t="shared" si="44"/>
        <v>#DIV/0!</v>
      </c>
    </row>
    <row r="962" spans="1:9" ht="26.4" hidden="1" x14ac:dyDescent="0.25">
      <c r="A962" s="62" t="s">
        <v>321</v>
      </c>
      <c r="B962" s="74">
        <v>127</v>
      </c>
      <c r="C962" s="25" t="s">
        <v>439</v>
      </c>
      <c r="D962" s="18" t="s">
        <v>18</v>
      </c>
      <c r="E962" s="30" t="s">
        <v>833</v>
      </c>
      <c r="F962" s="52" t="s">
        <v>322</v>
      </c>
      <c r="G962" s="27">
        <f>10-10</f>
        <v>0</v>
      </c>
      <c r="H962" s="27">
        <f>10-10</f>
        <v>0</v>
      </c>
      <c r="I962" s="27" t="e">
        <f t="shared" si="44"/>
        <v>#DIV/0!</v>
      </c>
    </row>
    <row r="963" spans="1:9" s="51" customFormat="1" ht="18" customHeight="1" x14ac:dyDescent="0.3">
      <c r="A963" s="41" t="s">
        <v>443</v>
      </c>
      <c r="B963" s="38">
        <v>127</v>
      </c>
      <c r="C963" s="34" t="s">
        <v>439</v>
      </c>
      <c r="D963" s="29" t="s">
        <v>18</v>
      </c>
      <c r="E963" s="35" t="s">
        <v>444</v>
      </c>
      <c r="F963" s="56"/>
      <c r="G963" s="32">
        <f>G964+G971+G980+G983</f>
        <v>22473.100000000002</v>
      </c>
      <c r="H963" s="32">
        <f>H964+H971+H980+H983</f>
        <v>22446.100000000002</v>
      </c>
      <c r="I963" s="27">
        <f t="shared" si="44"/>
        <v>99.879856361605661</v>
      </c>
    </row>
    <row r="964" spans="1:9" ht="26.4" x14ac:dyDescent="0.25">
      <c r="A964" s="42" t="s">
        <v>834</v>
      </c>
      <c r="B964" s="44">
        <v>127</v>
      </c>
      <c r="C964" s="25" t="s">
        <v>439</v>
      </c>
      <c r="D964" s="18" t="s">
        <v>18</v>
      </c>
      <c r="E964" s="30" t="s">
        <v>835</v>
      </c>
      <c r="F964" s="52"/>
      <c r="G964" s="27">
        <f>G965+G969+G967</f>
        <v>22473.100000000002</v>
      </c>
      <c r="H964" s="27">
        <f>H965+H969+H967</f>
        <v>22446.100000000002</v>
      </c>
      <c r="I964" s="27">
        <f t="shared" si="44"/>
        <v>99.879856361605661</v>
      </c>
    </row>
    <row r="965" spans="1:9" ht="26.4" x14ac:dyDescent="0.25">
      <c r="A965" s="42" t="s">
        <v>601</v>
      </c>
      <c r="B965" s="44">
        <v>127</v>
      </c>
      <c r="C965" s="25" t="s">
        <v>439</v>
      </c>
      <c r="D965" s="18" t="s">
        <v>18</v>
      </c>
      <c r="E965" s="30" t="s">
        <v>836</v>
      </c>
      <c r="F965" s="52"/>
      <c r="G965" s="27">
        <f>G966</f>
        <v>20195.7</v>
      </c>
      <c r="H965" s="27">
        <f>H966</f>
        <v>20168.7</v>
      </c>
      <c r="I965" s="27">
        <f t="shared" si="44"/>
        <v>99.866308174512397</v>
      </c>
    </row>
    <row r="966" spans="1:9" ht="26.4" x14ac:dyDescent="0.25">
      <c r="A966" s="46" t="s">
        <v>321</v>
      </c>
      <c r="B966" s="18">
        <v>127</v>
      </c>
      <c r="C966" s="25" t="s">
        <v>439</v>
      </c>
      <c r="D966" s="18" t="s">
        <v>18</v>
      </c>
      <c r="E966" s="30" t="s">
        <v>836</v>
      </c>
      <c r="F966" s="52" t="s">
        <v>322</v>
      </c>
      <c r="G966" s="27">
        <f>19656.7+148.2+72.5+153.3+138+27</f>
        <v>20195.7</v>
      </c>
      <c r="H966" s="27">
        <v>20168.7</v>
      </c>
      <c r="I966" s="27">
        <f t="shared" si="44"/>
        <v>99.866308174512397</v>
      </c>
    </row>
    <row r="967" spans="1:9" s="55" customFormat="1" x14ac:dyDescent="0.25">
      <c r="A967" s="42" t="s">
        <v>45</v>
      </c>
      <c r="B967" s="44">
        <v>127</v>
      </c>
      <c r="C967" s="43" t="s">
        <v>439</v>
      </c>
      <c r="D967" s="44" t="s">
        <v>18</v>
      </c>
      <c r="E967" s="45" t="s">
        <v>837</v>
      </c>
      <c r="F967" s="49"/>
      <c r="G967" s="27">
        <f>G968</f>
        <v>47.4</v>
      </c>
      <c r="H967" s="27">
        <f>H968</f>
        <v>47.4</v>
      </c>
      <c r="I967" s="27">
        <f t="shared" si="44"/>
        <v>100</v>
      </c>
    </row>
    <row r="968" spans="1:9" ht="26.4" x14ac:dyDescent="0.25">
      <c r="A968" s="46" t="s">
        <v>321</v>
      </c>
      <c r="B968" s="18">
        <v>127</v>
      </c>
      <c r="C968" s="25" t="s">
        <v>439</v>
      </c>
      <c r="D968" s="18" t="s">
        <v>18</v>
      </c>
      <c r="E968" s="30" t="s">
        <v>837</v>
      </c>
      <c r="F968" s="31" t="s">
        <v>322</v>
      </c>
      <c r="G968" s="27">
        <v>47.4</v>
      </c>
      <c r="H968" s="27">
        <v>47.4</v>
      </c>
      <c r="I968" s="27">
        <f t="shared" si="44"/>
        <v>100</v>
      </c>
    </row>
    <row r="969" spans="1:9" ht="39.6" x14ac:dyDescent="0.25">
      <c r="A969" s="69" t="s">
        <v>721</v>
      </c>
      <c r="B969" s="74">
        <v>127</v>
      </c>
      <c r="C969" s="25" t="s">
        <v>439</v>
      </c>
      <c r="D969" s="18" t="s">
        <v>18</v>
      </c>
      <c r="E969" s="45" t="s">
        <v>838</v>
      </c>
      <c r="F969" s="52"/>
      <c r="G969" s="27">
        <f>G970</f>
        <v>2230</v>
      </c>
      <c r="H969" s="27">
        <f>H970</f>
        <v>2230</v>
      </c>
      <c r="I969" s="27">
        <f t="shared" si="44"/>
        <v>100</v>
      </c>
    </row>
    <row r="970" spans="1:9" ht="26.4" x14ac:dyDescent="0.25">
      <c r="A970" s="46" t="s">
        <v>321</v>
      </c>
      <c r="B970" s="18">
        <v>127</v>
      </c>
      <c r="C970" s="25" t="s">
        <v>439</v>
      </c>
      <c r="D970" s="18" t="s">
        <v>18</v>
      </c>
      <c r="E970" s="45" t="s">
        <v>838</v>
      </c>
      <c r="F970" s="52" t="s">
        <v>322</v>
      </c>
      <c r="G970" s="27">
        <v>2230</v>
      </c>
      <c r="H970" s="27">
        <v>2230</v>
      </c>
      <c r="I970" s="27">
        <f t="shared" si="44"/>
        <v>100</v>
      </c>
    </row>
    <row r="971" spans="1:9" ht="26.4" hidden="1" x14ac:dyDescent="0.25">
      <c r="A971" s="64" t="s">
        <v>839</v>
      </c>
      <c r="B971" s="74">
        <v>127</v>
      </c>
      <c r="C971" s="25" t="s">
        <v>439</v>
      </c>
      <c r="D971" s="18" t="s">
        <v>18</v>
      </c>
      <c r="E971" s="30" t="s">
        <v>840</v>
      </c>
      <c r="F971" s="52"/>
      <c r="G971" s="27">
        <f>G974+G978+G976+G972</f>
        <v>0</v>
      </c>
      <c r="H971" s="27">
        <f>H974+H978+H976+H972</f>
        <v>0</v>
      </c>
      <c r="I971" s="27" t="e">
        <f t="shared" si="44"/>
        <v>#DIV/0!</v>
      </c>
    </row>
    <row r="972" spans="1:9" ht="52.8" hidden="1" x14ac:dyDescent="0.25">
      <c r="A972" s="46" t="s">
        <v>152</v>
      </c>
      <c r="B972" s="18">
        <v>127</v>
      </c>
      <c r="C972" s="25" t="s">
        <v>439</v>
      </c>
      <c r="D972" s="18" t="s">
        <v>18</v>
      </c>
      <c r="E972" s="45" t="s">
        <v>841</v>
      </c>
      <c r="F972" s="52"/>
      <c r="G972" s="27">
        <f>G973</f>
        <v>0</v>
      </c>
      <c r="H972" s="27">
        <f>H973</f>
        <v>0</v>
      </c>
      <c r="I972" s="27" t="e">
        <f t="shared" si="44"/>
        <v>#DIV/0!</v>
      </c>
    </row>
    <row r="973" spans="1:9" ht="26.4" hidden="1" x14ac:dyDescent="0.25">
      <c r="A973" s="46" t="s">
        <v>321</v>
      </c>
      <c r="B973" s="18">
        <v>127</v>
      </c>
      <c r="C973" s="25" t="s">
        <v>439</v>
      </c>
      <c r="D973" s="18" t="s">
        <v>18</v>
      </c>
      <c r="E973" s="45" t="s">
        <v>841</v>
      </c>
      <c r="F973" s="52" t="s">
        <v>322</v>
      </c>
      <c r="G973" s="27">
        <v>0</v>
      </c>
      <c r="H973" s="27">
        <v>0</v>
      </c>
      <c r="I973" s="27" t="e">
        <f t="shared" si="44"/>
        <v>#DIV/0!</v>
      </c>
    </row>
    <row r="974" spans="1:9" ht="26.4" hidden="1" x14ac:dyDescent="0.25">
      <c r="A974" s="42" t="s">
        <v>601</v>
      </c>
      <c r="B974" s="18">
        <v>127</v>
      </c>
      <c r="C974" s="25" t="s">
        <v>439</v>
      </c>
      <c r="D974" s="18" t="s">
        <v>18</v>
      </c>
      <c r="E974" s="30" t="s">
        <v>842</v>
      </c>
      <c r="F974" s="52"/>
      <c r="G974" s="27">
        <f>G975</f>
        <v>0</v>
      </c>
      <c r="H974" s="27">
        <f>H975</f>
        <v>0</v>
      </c>
      <c r="I974" s="27" t="e">
        <f t="shared" si="44"/>
        <v>#DIV/0!</v>
      </c>
    </row>
    <row r="975" spans="1:9" ht="26.4" hidden="1" x14ac:dyDescent="0.25">
      <c r="A975" s="62" t="s">
        <v>321</v>
      </c>
      <c r="B975" s="74">
        <v>127</v>
      </c>
      <c r="C975" s="25" t="s">
        <v>439</v>
      </c>
      <c r="D975" s="18" t="s">
        <v>18</v>
      </c>
      <c r="E975" s="30" t="s">
        <v>842</v>
      </c>
      <c r="F975" s="52" t="s">
        <v>322</v>
      </c>
      <c r="G975" s="27">
        <f>500-500</f>
        <v>0</v>
      </c>
      <c r="H975" s="27">
        <f>500-500</f>
        <v>0</v>
      </c>
      <c r="I975" s="27" t="e">
        <f t="shared" si="44"/>
        <v>#DIV/0!</v>
      </c>
    </row>
    <row r="976" spans="1:9" ht="26.4" hidden="1" x14ac:dyDescent="0.25">
      <c r="A976" s="69" t="s">
        <v>843</v>
      </c>
      <c r="B976" s="74">
        <v>127</v>
      </c>
      <c r="C976" s="25" t="s">
        <v>439</v>
      </c>
      <c r="D976" s="18" t="s">
        <v>18</v>
      </c>
      <c r="E976" s="45" t="s">
        <v>844</v>
      </c>
      <c r="F976" s="52"/>
      <c r="G976" s="27">
        <f>G977</f>
        <v>0</v>
      </c>
      <c r="H976" s="27">
        <f>H977</f>
        <v>0</v>
      </c>
      <c r="I976" s="27" t="e">
        <f t="shared" si="44"/>
        <v>#DIV/0!</v>
      </c>
    </row>
    <row r="977" spans="1:9" ht="26.4" hidden="1" x14ac:dyDescent="0.25">
      <c r="A977" s="46" t="s">
        <v>321</v>
      </c>
      <c r="B977" s="18">
        <v>127</v>
      </c>
      <c r="C977" s="25" t="s">
        <v>439</v>
      </c>
      <c r="D977" s="18" t="s">
        <v>18</v>
      </c>
      <c r="E977" s="45" t="s">
        <v>844</v>
      </c>
      <c r="F977" s="52" t="s">
        <v>322</v>
      </c>
      <c r="G977" s="27">
        <v>0</v>
      </c>
      <c r="H977" s="27">
        <v>0</v>
      </c>
      <c r="I977" s="27" t="e">
        <f t="shared" si="44"/>
        <v>#DIV/0!</v>
      </c>
    </row>
    <row r="978" spans="1:9" ht="39.6" hidden="1" x14ac:dyDescent="0.25">
      <c r="A978" s="69" t="s">
        <v>721</v>
      </c>
      <c r="B978" s="74">
        <v>127</v>
      </c>
      <c r="C978" s="25" t="s">
        <v>439</v>
      </c>
      <c r="D978" s="18" t="s">
        <v>18</v>
      </c>
      <c r="E978" s="45" t="s">
        <v>845</v>
      </c>
      <c r="F978" s="52"/>
      <c r="G978" s="27">
        <f>G979</f>
        <v>0</v>
      </c>
      <c r="H978" s="27">
        <f>H979</f>
        <v>0</v>
      </c>
      <c r="I978" s="27" t="e">
        <f t="shared" si="44"/>
        <v>#DIV/0!</v>
      </c>
    </row>
    <row r="979" spans="1:9" ht="26.4" hidden="1" x14ac:dyDescent="0.25">
      <c r="A979" s="46" t="s">
        <v>321</v>
      </c>
      <c r="B979" s="18">
        <v>127</v>
      </c>
      <c r="C979" s="25" t="s">
        <v>439</v>
      </c>
      <c r="D979" s="18" t="s">
        <v>18</v>
      </c>
      <c r="E979" s="45" t="s">
        <v>845</v>
      </c>
      <c r="F979" s="52" t="s">
        <v>322</v>
      </c>
      <c r="G979" s="27">
        <v>0</v>
      </c>
      <c r="H979" s="27">
        <v>0</v>
      </c>
      <c r="I979" s="27" t="e">
        <f t="shared" si="44"/>
        <v>#DIV/0!</v>
      </c>
    </row>
    <row r="980" spans="1:9" hidden="1" x14ac:dyDescent="0.25">
      <c r="A980" s="64" t="s">
        <v>796</v>
      </c>
      <c r="B980" s="74">
        <v>127</v>
      </c>
      <c r="C980" s="25" t="s">
        <v>439</v>
      </c>
      <c r="D980" s="18" t="s">
        <v>18</v>
      </c>
      <c r="E980" s="30" t="s">
        <v>846</v>
      </c>
      <c r="F980" s="31"/>
      <c r="G980" s="27">
        <f>G982</f>
        <v>0</v>
      </c>
      <c r="H980" s="27">
        <f>H982</f>
        <v>0</v>
      </c>
      <c r="I980" s="27" t="e">
        <f t="shared" si="44"/>
        <v>#DIV/0!</v>
      </c>
    </row>
    <row r="981" spans="1:9" ht="52.8" hidden="1" x14ac:dyDescent="0.25">
      <c r="A981" s="42" t="s">
        <v>152</v>
      </c>
      <c r="B981" s="44">
        <v>127</v>
      </c>
      <c r="C981" s="25" t="s">
        <v>439</v>
      </c>
      <c r="D981" s="18" t="s">
        <v>18</v>
      </c>
      <c r="E981" s="30" t="s">
        <v>847</v>
      </c>
      <c r="F981" s="54"/>
      <c r="G981" s="27">
        <f>G982</f>
        <v>0</v>
      </c>
      <c r="H981" s="27">
        <f>H982</f>
        <v>0</v>
      </c>
      <c r="I981" s="27" t="e">
        <f t="shared" si="44"/>
        <v>#DIV/0!</v>
      </c>
    </row>
    <row r="982" spans="1:9" ht="26.4" hidden="1" x14ac:dyDescent="0.25">
      <c r="A982" s="62" t="s">
        <v>321</v>
      </c>
      <c r="B982" s="74">
        <v>127</v>
      </c>
      <c r="C982" s="25" t="s">
        <v>439</v>
      </c>
      <c r="D982" s="18" t="s">
        <v>18</v>
      </c>
      <c r="E982" s="30" t="s">
        <v>847</v>
      </c>
      <c r="F982" s="52" t="s">
        <v>322</v>
      </c>
      <c r="G982" s="27">
        <f>51.3-51.3</f>
        <v>0</v>
      </c>
      <c r="H982" s="27">
        <f>51.3-51.3</f>
        <v>0</v>
      </c>
      <c r="I982" s="27" t="e">
        <f t="shared" si="44"/>
        <v>#DIV/0!</v>
      </c>
    </row>
    <row r="983" spans="1:9" ht="39.6" hidden="1" x14ac:dyDescent="0.25">
      <c r="A983" s="118" t="s">
        <v>848</v>
      </c>
      <c r="B983" s="74">
        <v>127</v>
      </c>
      <c r="C983" s="25" t="s">
        <v>439</v>
      </c>
      <c r="D983" s="18" t="s">
        <v>18</v>
      </c>
      <c r="E983" s="30" t="s">
        <v>849</v>
      </c>
      <c r="F983" s="31"/>
      <c r="G983" s="27">
        <f>G985</f>
        <v>0</v>
      </c>
      <c r="H983" s="27">
        <f>H985</f>
        <v>0</v>
      </c>
      <c r="I983" s="27" t="e">
        <f t="shared" si="44"/>
        <v>#DIV/0!</v>
      </c>
    </row>
    <row r="984" spans="1:9" ht="26.4" hidden="1" x14ac:dyDescent="0.25">
      <c r="A984" s="64" t="s">
        <v>850</v>
      </c>
      <c r="B984" s="73">
        <v>127</v>
      </c>
      <c r="C984" s="25" t="s">
        <v>439</v>
      </c>
      <c r="D984" s="18" t="s">
        <v>18</v>
      </c>
      <c r="E984" s="30" t="s">
        <v>851</v>
      </c>
      <c r="F984" s="54"/>
      <c r="G984" s="27">
        <f>G985</f>
        <v>0</v>
      </c>
      <c r="H984" s="27">
        <f>H985</f>
        <v>0</v>
      </c>
      <c r="I984" s="27" t="e">
        <f t="shared" si="44"/>
        <v>#DIV/0!</v>
      </c>
    </row>
    <row r="985" spans="1:9" ht="26.4" hidden="1" x14ac:dyDescent="0.25">
      <c r="A985" s="62" t="s">
        <v>321</v>
      </c>
      <c r="B985" s="74">
        <v>127</v>
      </c>
      <c r="C985" s="25" t="s">
        <v>439</v>
      </c>
      <c r="D985" s="18" t="s">
        <v>18</v>
      </c>
      <c r="E985" s="30" t="s">
        <v>851</v>
      </c>
      <c r="F985" s="52" t="s">
        <v>322</v>
      </c>
      <c r="G985" s="27">
        <v>0</v>
      </c>
      <c r="H985" s="27">
        <v>0</v>
      </c>
      <c r="I985" s="27" t="e">
        <f t="shared" si="44"/>
        <v>#DIV/0!</v>
      </c>
    </row>
    <row r="986" spans="1:9" ht="27.6" hidden="1" x14ac:dyDescent="0.3">
      <c r="A986" s="58" t="s">
        <v>251</v>
      </c>
      <c r="B986" s="75">
        <v>127</v>
      </c>
      <c r="C986" s="34" t="s">
        <v>439</v>
      </c>
      <c r="D986" s="29" t="s">
        <v>18</v>
      </c>
      <c r="E986" s="35" t="s">
        <v>252</v>
      </c>
      <c r="F986" s="56"/>
      <c r="G986" s="76">
        <f>G987</f>
        <v>0</v>
      </c>
      <c r="H986" s="76">
        <f>H987</f>
        <v>0</v>
      </c>
      <c r="I986" s="27" t="e">
        <f t="shared" si="44"/>
        <v>#DIV/0!</v>
      </c>
    </row>
    <row r="987" spans="1:9" ht="27.6" hidden="1" x14ac:dyDescent="0.3">
      <c r="A987" s="58" t="s">
        <v>804</v>
      </c>
      <c r="B987" s="75">
        <v>127</v>
      </c>
      <c r="C987" s="37" t="s">
        <v>439</v>
      </c>
      <c r="D987" s="38" t="s">
        <v>18</v>
      </c>
      <c r="E987" s="39" t="s">
        <v>805</v>
      </c>
      <c r="F987" s="66"/>
      <c r="G987" s="32">
        <f>G988+G991+G994</f>
        <v>0</v>
      </c>
      <c r="H987" s="32">
        <f>H988+H991+H994</f>
        <v>0</v>
      </c>
      <c r="I987" s="27" t="e">
        <f t="shared" si="44"/>
        <v>#DIV/0!</v>
      </c>
    </row>
    <row r="988" spans="1:9" ht="26.4" hidden="1" x14ac:dyDescent="0.25">
      <c r="A988" s="64" t="s">
        <v>806</v>
      </c>
      <c r="B988" s="73">
        <v>127</v>
      </c>
      <c r="C988" s="25" t="s">
        <v>439</v>
      </c>
      <c r="D988" s="18" t="s">
        <v>18</v>
      </c>
      <c r="E988" s="45" t="s">
        <v>807</v>
      </c>
      <c r="F988" s="54"/>
      <c r="G988" s="27">
        <f>G990</f>
        <v>0</v>
      </c>
      <c r="H988" s="27">
        <f>H990</f>
        <v>0</v>
      </c>
      <c r="I988" s="27" t="e">
        <f t="shared" si="44"/>
        <v>#DIV/0!</v>
      </c>
    </row>
    <row r="989" spans="1:9" ht="52.8" hidden="1" x14ac:dyDescent="0.25">
      <c r="A989" s="42" t="s">
        <v>152</v>
      </c>
      <c r="B989" s="44">
        <v>127</v>
      </c>
      <c r="C989" s="25" t="s">
        <v>439</v>
      </c>
      <c r="D989" s="18" t="s">
        <v>18</v>
      </c>
      <c r="E989" s="77" t="s">
        <v>808</v>
      </c>
      <c r="F989" s="54"/>
      <c r="G989" s="27">
        <f>G990</f>
        <v>0</v>
      </c>
      <c r="H989" s="27">
        <f>H990</f>
        <v>0</v>
      </c>
      <c r="I989" s="27" t="e">
        <f t="shared" si="44"/>
        <v>#DIV/0!</v>
      </c>
    </row>
    <row r="990" spans="1:9" ht="26.4" hidden="1" x14ac:dyDescent="0.25">
      <c r="A990" s="62" t="s">
        <v>321</v>
      </c>
      <c r="B990" s="44">
        <v>127</v>
      </c>
      <c r="C990" s="25" t="s">
        <v>439</v>
      </c>
      <c r="D990" s="18" t="s">
        <v>18</v>
      </c>
      <c r="E990" s="81" t="s">
        <v>808</v>
      </c>
      <c r="F990" s="52" t="s">
        <v>322</v>
      </c>
      <c r="G990" s="27">
        <f>20-20</f>
        <v>0</v>
      </c>
      <c r="H990" s="27">
        <f>20-20</f>
        <v>0</v>
      </c>
      <c r="I990" s="27" t="e">
        <f t="shared" si="44"/>
        <v>#DIV/0!</v>
      </c>
    </row>
    <row r="991" spans="1:9" ht="26.4" hidden="1" x14ac:dyDescent="0.25">
      <c r="A991" s="64" t="s">
        <v>809</v>
      </c>
      <c r="B991" s="73">
        <v>127</v>
      </c>
      <c r="C991" s="25" t="s">
        <v>439</v>
      </c>
      <c r="D991" s="18" t="s">
        <v>18</v>
      </c>
      <c r="E991" s="45" t="s">
        <v>810</v>
      </c>
      <c r="F991" s="54"/>
      <c r="G991" s="27">
        <f>G993</f>
        <v>0</v>
      </c>
      <c r="H991" s="27">
        <f>H993</f>
        <v>0</v>
      </c>
      <c r="I991" s="27" t="e">
        <f t="shared" si="44"/>
        <v>#DIV/0!</v>
      </c>
    </row>
    <row r="992" spans="1:9" ht="52.8" hidden="1" x14ac:dyDescent="0.25">
      <c r="A992" s="42" t="s">
        <v>152</v>
      </c>
      <c r="B992" s="44">
        <v>127</v>
      </c>
      <c r="C992" s="25" t="s">
        <v>439</v>
      </c>
      <c r="D992" s="18" t="s">
        <v>18</v>
      </c>
      <c r="E992" s="77" t="s">
        <v>811</v>
      </c>
      <c r="F992" s="54"/>
      <c r="G992" s="27">
        <f>G993</f>
        <v>0</v>
      </c>
      <c r="H992" s="27">
        <f>H993</f>
        <v>0</v>
      </c>
      <c r="I992" s="27" t="e">
        <f t="shared" si="44"/>
        <v>#DIV/0!</v>
      </c>
    </row>
    <row r="993" spans="1:9" ht="26.4" hidden="1" x14ac:dyDescent="0.25">
      <c r="A993" s="62" t="s">
        <v>321</v>
      </c>
      <c r="B993" s="44">
        <v>127</v>
      </c>
      <c r="C993" s="25" t="s">
        <v>439</v>
      </c>
      <c r="D993" s="18" t="s">
        <v>18</v>
      </c>
      <c r="E993" s="81" t="s">
        <v>811</v>
      </c>
      <c r="F993" s="52" t="s">
        <v>322</v>
      </c>
      <c r="G993" s="27">
        <v>0</v>
      </c>
      <c r="H993" s="27">
        <v>0</v>
      </c>
      <c r="I993" s="27" t="e">
        <f t="shared" si="44"/>
        <v>#DIV/0!</v>
      </c>
    </row>
    <row r="994" spans="1:9" ht="26.4" hidden="1" x14ac:dyDescent="0.25">
      <c r="A994" s="64" t="s">
        <v>812</v>
      </c>
      <c r="B994" s="73">
        <v>127</v>
      </c>
      <c r="C994" s="25" t="s">
        <v>439</v>
      </c>
      <c r="D994" s="18" t="s">
        <v>18</v>
      </c>
      <c r="E994" s="45" t="s">
        <v>813</v>
      </c>
      <c r="F994" s="54"/>
      <c r="G994" s="27">
        <f>G996</f>
        <v>0</v>
      </c>
      <c r="H994" s="27">
        <f>H996</f>
        <v>0</v>
      </c>
      <c r="I994" s="27" t="e">
        <f t="shared" si="44"/>
        <v>#DIV/0!</v>
      </c>
    </row>
    <row r="995" spans="1:9" ht="52.8" hidden="1" x14ac:dyDescent="0.25">
      <c r="A995" s="42" t="s">
        <v>152</v>
      </c>
      <c r="B995" s="44">
        <v>127</v>
      </c>
      <c r="C995" s="25" t="s">
        <v>439</v>
      </c>
      <c r="D995" s="18" t="s">
        <v>18</v>
      </c>
      <c r="E995" s="77" t="s">
        <v>814</v>
      </c>
      <c r="F995" s="54"/>
      <c r="G995" s="27">
        <f>G996</f>
        <v>0</v>
      </c>
      <c r="H995" s="27">
        <f>H996</f>
        <v>0</v>
      </c>
      <c r="I995" s="27" t="e">
        <f t="shared" si="44"/>
        <v>#DIV/0!</v>
      </c>
    </row>
    <row r="996" spans="1:9" ht="26.4" hidden="1" x14ac:dyDescent="0.25">
      <c r="A996" s="62" t="s">
        <v>321</v>
      </c>
      <c r="B996" s="44">
        <v>127</v>
      </c>
      <c r="C996" s="25" t="s">
        <v>439</v>
      </c>
      <c r="D996" s="18" t="s">
        <v>18</v>
      </c>
      <c r="E996" s="81" t="s">
        <v>814</v>
      </c>
      <c r="F996" s="52" t="s">
        <v>322</v>
      </c>
      <c r="G996" s="27">
        <f>102-102</f>
        <v>0</v>
      </c>
      <c r="H996" s="27">
        <f>102-102</f>
        <v>0</v>
      </c>
      <c r="I996" s="27" t="e">
        <f t="shared" si="44"/>
        <v>#DIV/0!</v>
      </c>
    </row>
    <row r="997" spans="1:9" ht="26.4" x14ac:dyDescent="0.25">
      <c r="A997" s="46" t="s">
        <v>852</v>
      </c>
      <c r="B997" s="18">
        <v>127</v>
      </c>
      <c r="C997" s="25" t="s">
        <v>439</v>
      </c>
      <c r="D997" s="18" t="s">
        <v>78</v>
      </c>
      <c r="E997" s="30"/>
      <c r="F997" s="52"/>
      <c r="G997" s="27">
        <f>G998</f>
        <v>10828.400000000001</v>
      </c>
      <c r="H997" s="27">
        <f>H998</f>
        <v>10473.199999999997</v>
      </c>
      <c r="I997" s="27">
        <f t="shared" si="44"/>
        <v>96.719736987920612</v>
      </c>
    </row>
    <row r="998" spans="1:9" s="51" customFormat="1" ht="13.8" x14ac:dyDescent="0.3">
      <c r="A998" s="41" t="s">
        <v>781</v>
      </c>
      <c r="B998" s="29">
        <v>127</v>
      </c>
      <c r="C998" s="34" t="s">
        <v>439</v>
      </c>
      <c r="D998" s="29" t="s">
        <v>78</v>
      </c>
      <c r="E998" s="35" t="s">
        <v>442</v>
      </c>
      <c r="F998" s="36"/>
      <c r="G998" s="32">
        <f>G999</f>
        <v>10828.400000000001</v>
      </c>
      <c r="H998" s="32">
        <f>H999</f>
        <v>10473.199999999997</v>
      </c>
      <c r="I998" s="27">
        <f t="shared" si="44"/>
        <v>96.719736987920612</v>
      </c>
    </row>
    <row r="999" spans="1:9" s="51" customFormat="1" ht="13.8" x14ac:dyDescent="0.3">
      <c r="A999" s="41" t="s">
        <v>853</v>
      </c>
      <c r="B999" s="29">
        <v>127</v>
      </c>
      <c r="C999" s="34" t="s">
        <v>439</v>
      </c>
      <c r="D999" s="29" t="s">
        <v>78</v>
      </c>
      <c r="E999" s="35" t="s">
        <v>854</v>
      </c>
      <c r="F999" s="36"/>
      <c r="G999" s="32">
        <f>G1000+G1009+G1012+G1016</f>
        <v>10828.400000000001</v>
      </c>
      <c r="H999" s="32">
        <f>H1000+H1009+H1012+H1016</f>
        <v>10473.199999999997</v>
      </c>
      <c r="I999" s="27">
        <f t="shared" si="44"/>
        <v>96.719736987920612</v>
      </c>
    </row>
    <row r="1000" spans="1:9" ht="28.5" customHeight="1" x14ac:dyDescent="0.25">
      <c r="A1000" s="42" t="s">
        <v>855</v>
      </c>
      <c r="B1000" s="18">
        <v>127</v>
      </c>
      <c r="C1000" s="25" t="s">
        <v>439</v>
      </c>
      <c r="D1000" s="18" t="s">
        <v>78</v>
      </c>
      <c r="E1000" s="45" t="s">
        <v>856</v>
      </c>
      <c r="F1000" s="49"/>
      <c r="G1000" s="27">
        <f>G1001+G1007</f>
        <v>10828.400000000001</v>
      </c>
      <c r="H1000" s="27">
        <f>H1001+H1007</f>
        <v>10473.199999999997</v>
      </c>
      <c r="I1000" s="27">
        <f t="shared" si="44"/>
        <v>96.719736987920612</v>
      </c>
    </row>
    <row r="1001" spans="1:9" ht="28.5" customHeight="1" x14ac:dyDescent="0.25">
      <c r="A1001" s="42" t="s">
        <v>601</v>
      </c>
      <c r="B1001" s="18">
        <v>127</v>
      </c>
      <c r="C1001" s="25" t="s">
        <v>439</v>
      </c>
      <c r="D1001" s="18" t="s">
        <v>78</v>
      </c>
      <c r="E1001" s="45" t="s">
        <v>857</v>
      </c>
      <c r="F1001" s="49"/>
      <c r="G1001" s="27">
        <f>G1002+G1004+G1006+G1005+G1003</f>
        <v>10639.000000000002</v>
      </c>
      <c r="H1001" s="27">
        <f>H1002+H1004+H1006+H1005+H1003</f>
        <v>10283.799999999997</v>
      </c>
      <c r="I1001" s="27">
        <f t="shared" si="44"/>
        <v>96.661340351536765</v>
      </c>
    </row>
    <row r="1002" spans="1:9" ht="52.8" x14ac:dyDescent="0.25">
      <c r="A1002" s="46" t="s">
        <v>30</v>
      </c>
      <c r="B1002" s="18">
        <v>127</v>
      </c>
      <c r="C1002" s="25" t="s">
        <v>439</v>
      </c>
      <c r="D1002" s="18" t="s">
        <v>78</v>
      </c>
      <c r="E1002" s="45" t="s">
        <v>857</v>
      </c>
      <c r="F1002" s="31" t="s">
        <v>31</v>
      </c>
      <c r="G1002" s="27">
        <f>9606+80+20.7-2.9+432.1-65+236.2</f>
        <v>10307.100000000002</v>
      </c>
      <c r="H1002" s="27">
        <v>9954.7999999999993</v>
      </c>
      <c r="I1002" s="27">
        <f t="shared" si="44"/>
        <v>96.581967769789728</v>
      </c>
    </row>
    <row r="1003" spans="1:9" s="72" customFormat="1" ht="13.5" customHeight="1" x14ac:dyDescent="0.25">
      <c r="A1003" s="119" t="s">
        <v>200</v>
      </c>
      <c r="B1003" s="18">
        <v>127</v>
      </c>
      <c r="C1003" s="25" t="s">
        <v>439</v>
      </c>
      <c r="D1003" s="18" t="s">
        <v>78</v>
      </c>
      <c r="E1003" s="45" t="s">
        <v>857</v>
      </c>
      <c r="F1003" s="31" t="s">
        <v>31</v>
      </c>
      <c r="G1003" s="27">
        <f>0.2+0.7+3</f>
        <v>3.9</v>
      </c>
      <c r="H1003" s="27">
        <f>0.2+0.7+3</f>
        <v>3.9</v>
      </c>
      <c r="I1003" s="27">
        <f t="shared" si="44"/>
        <v>100</v>
      </c>
    </row>
    <row r="1004" spans="1:9" ht="24" customHeight="1" x14ac:dyDescent="0.25">
      <c r="A1004" s="46" t="s">
        <v>39</v>
      </c>
      <c r="B1004" s="18">
        <v>127</v>
      </c>
      <c r="C1004" s="25" t="s">
        <v>439</v>
      </c>
      <c r="D1004" s="18" t="s">
        <v>78</v>
      </c>
      <c r="E1004" s="45" t="s">
        <v>857</v>
      </c>
      <c r="F1004" s="65" t="s">
        <v>40</v>
      </c>
      <c r="G1004" s="63">
        <f>212.1-10.5-5+100+50+2.9-81.3</f>
        <v>268.2</v>
      </c>
      <c r="H1004" s="63">
        <v>265.3</v>
      </c>
      <c r="I1004" s="27">
        <f t="shared" si="44"/>
        <v>98.918717375093223</v>
      </c>
    </row>
    <row r="1005" spans="1:9" ht="13.5" customHeight="1" x14ac:dyDescent="0.25">
      <c r="A1005" s="48" t="s">
        <v>41</v>
      </c>
      <c r="B1005" s="18">
        <v>127</v>
      </c>
      <c r="C1005" s="25" t="s">
        <v>439</v>
      </c>
      <c r="D1005" s="18" t="s">
        <v>78</v>
      </c>
      <c r="E1005" s="45" t="s">
        <v>857</v>
      </c>
      <c r="F1005" s="31" t="s">
        <v>42</v>
      </c>
      <c r="G1005" s="27">
        <f>10.5+30+16</f>
        <v>56.5</v>
      </c>
      <c r="H1005" s="27">
        <f>10.5+30+16</f>
        <v>56.5</v>
      </c>
      <c r="I1005" s="27">
        <f t="shared" si="44"/>
        <v>100</v>
      </c>
    </row>
    <row r="1006" spans="1:9" ht="13.5" customHeight="1" x14ac:dyDescent="0.25">
      <c r="A1006" s="120" t="s">
        <v>127</v>
      </c>
      <c r="B1006" s="18">
        <v>127</v>
      </c>
      <c r="C1006" s="25" t="s">
        <v>439</v>
      </c>
      <c r="D1006" s="25" t="s">
        <v>78</v>
      </c>
      <c r="E1006" s="121" t="s">
        <v>857</v>
      </c>
      <c r="F1006" s="52" t="s">
        <v>44</v>
      </c>
      <c r="G1006" s="63">
        <f>353.7+5-30-3.9-100-50-16-80-20.7-54.8</f>
        <v>3.3000000000000114</v>
      </c>
      <c r="H1006" s="63">
        <f>353.7+5-30-3.9-100-50-16-80-20.7-54.8</f>
        <v>3.3000000000000114</v>
      </c>
      <c r="I1006" s="27">
        <f t="shared" si="44"/>
        <v>100</v>
      </c>
    </row>
    <row r="1007" spans="1:9" s="55" customFormat="1" x14ac:dyDescent="0.25">
      <c r="A1007" s="42" t="s">
        <v>45</v>
      </c>
      <c r="B1007" s="18">
        <v>127</v>
      </c>
      <c r="C1007" s="25" t="s">
        <v>439</v>
      </c>
      <c r="D1007" s="25" t="s">
        <v>78</v>
      </c>
      <c r="E1007" s="121" t="s">
        <v>858</v>
      </c>
      <c r="F1007" s="49"/>
      <c r="G1007" s="27">
        <f>G1008</f>
        <v>189.4</v>
      </c>
      <c r="H1007" s="27">
        <f>H1008</f>
        <v>189.4</v>
      </c>
      <c r="I1007" s="27">
        <f t="shared" si="44"/>
        <v>100</v>
      </c>
    </row>
    <row r="1008" spans="1:9" ht="52.8" x14ac:dyDescent="0.25">
      <c r="A1008" s="122" t="s">
        <v>30</v>
      </c>
      <c r="B1008" s="123">
        <v>127</v>
      </c>
      <c r="C1008" s="124" t="s">
        <v>439</v>
      </c>
      <c r="D1008" s="124" t="s">
        <v>78</v>
      </c>
      <c r="E1008" s="125" t="s">
        <v>858</v>
      </c>
      <c r="F1008" s="126" t="s">
        <v>31</v>
      </c>
      <c r="G1008" s="127">
        <v>189.4</v>
      </c>
      <c r="H1008" s="127">
        <v>189.4</v>
      </c>
      <c r="I1008" s="127">
        <f t="shared" si="44"/>
        <v>100</v>
      </c>
    </row>
    <row r="1009" spans="1:9" ht="27" hidden="1" customHeight="1" x14ac:dyDescent="0.25">
      <c r="A1009" s="84" t="s">
        <v>859</v>
      </c>
      <c r="B1009" s="18">
        <v>127</v>
      </c>
      <c r="C1009" s="25" t="s">
        <v>439</v>
      </c>
      <c r="D1009" s="18" t="s">
        <v>78</v>
      </c>
      <c r="E1009" s="45" t="s">
        <v>860</v>
      </c>
      <c r="F1009" s="52"/>
      <c r="G1009" s="63">
        <f>G1010</f>
        <v>0</v>
      </c>
      <c r="H1009" s="63">
        <f>H1010</f>
        <v>0</v>
      </c>
      <c r="I1009" s="27" t="e">
        <f t="shared" si="44"/>
        <v>#DIV/0!</v>
      </c>
    </row>
    <row r="1010" spans="1:9" ht="52.5" hidden="1" customHeight="1" x14ac:dyDescent="0.25">
      <c r="A1010" s="46" t="s">
        <v>152</v>
      </c>
      <c r="B1010" s="18">
        <v>127</v>
      </c>
      <c r="C1010" s="26" t="s">
        <v>439</v>
      </c>
      <c r="D1010" s="18" t="s">
        <v>78</v>
      </c>
      <c r="E1010" s="45" t="s">
        <v>861</v>
      </c>
      <c r="F1010" s="31"/>
      <c r="G1010" s="27">
        <f>G1011</f>
        <v>0</v>
      </c>
      <c r="H1010" s="27">
        <f>H1011</f>
        <v>0</v>
      </c>
      <c r="I1010" s="27" t="e">
        <f t="shared" si="44"/>
        <v>#DIV/0!</v>
      </c>
    </row>
    <row r="1011" spans="1:9" ht="29.25" hidden="1" customHeight="1" x14ac:dyDescent="0.25">
      <c r="A1011" s="46" t="s">
        <v>39</v>
      </c>
      <c r="B1011" s="18">
        <v>127</v>
      </c>
      <c r="C1011" s="26" t="s">
        <v>439</v>
      </c>
      <c r="D1011" s="18" t="s">
        <v>78</v>
      </c>
      <c r="E1011" s="45" t="s">
        <v>861</v>
      </c>
      <c r="F1011" s="52" t="s">
        <v>40</v>
      </c>
      <c r="G1011" s="27">
        <f>60-60</f>
        <v>0</v>
      </c>
      <c r="H1011" s="27">
        <f>60-60</f>
        <v>0</v>
      </c>
      <c r="I1011" s="27" t="e">
        <f t="shared" ref="I1011:I1019" si="45">H1011/G1011*100</f>
        <v>#DIV/0!</v>
      </c>
    </row>
    <row r="1012" spans="1:9" ht="13.5" hidden="1" customHeight="1" x14ac:dyDescent="0.25">
      <c r="A1012" s="42" t="s">
        <v>862</v>
      </c>
      <c r="B1012" s="18">
        <v>127</v>
      </c>
      <c r="C1012" s="26" t="s">
        <v>439</v>
      </c>
      <c r="D1012" s="18" t="s">
        <v>78</v>
      </c>
      <c r="E1012" s="45" t="s">
        <v>863</v>
      </c>
      <c r="F1012" s="52"/>
      <c r="G1012" s="27">
        <f>G1013</f>
        <v>0</v>
      </c>
      <c r="H1012" s="27">
        <f>H1013</f>
        <v>0</v>
      </c>
      <c r="I1012" s="27" t="e">
        <f t="shared" si="45"/>
        <v>#DIV/0!</v>
      </c>
    </row>
    <row r="1013" spans="1:9" ht="54.75" hidden="1" customHeight="1" x14ac:dyDescent="0.25">
      <c r="A1013" s="46" t="s">
        <v>152</v>
      </c>
      <c r="B1013" s="44">
        <v>127</v>
      </c>
      <c r="C1013" s="80" t="s">
        <v>439</v>
      </c>
      <c r="D1013" s="44" t="s">
        <v>78</v>
      </c>
      <c r="E1013" s="45" t="s">
        <v>864</v>
      </c>
      <c r="F1013" s="68"/>
      <c r="G1013" s="27">
        <f>G1014+G1015</f>
        <v>0</v>
      </c>
      <c r="H1013" s="27">
        <f>H1014+H1015</f>
        <v>0</v>
      </c>
      <c r="I1013" s="27" t="e">
        <f t="shared" si="45"/>
        <v>#DIV/0!</v>
      </c>
    </row>
    <row r="1014" spans="1:9" ht="29.25" hidden="1" customHeight="1" x14ac:dyDescent="0.25">
      <c r="A1014" s="46" t="s">
        <v>39</v>
      </c>
      <c r="B1014" s="18">
        <v>127</v>
      </c>
      <c r="C1014" s="26" t="s">
        <v>439</v>
      </c>
      <c r="D1014" s="18" t="s">
        <v>78</v>
      </c>
      <c r="E1014" s="45" t="s">
        <v>864</v>
      </c>
      <c r="F1014" s="52" t="s">
        <v>40</v>
      </c>
      <c r="G1014" s="27">
        <f>186-39-147</f>
        <v>0</v>
      </c>
      <c r="H1014" s="27">
        <f>186-39-147</f>
        <v>0</v>
      </c>
      <c r="I1014" s="27" t="e">
        <f t="shared" si="45"/>
        <v>#DIV/0!</v>
      </c>
    </row>
    <row r="1015" spans="1:9" ht="13.5" hidden="1" customHeight="1" x14ac:dyDescent="0.25">
      <c r="A1015" s="48" t="s">
        <v>41</v>
      </c>
      <c r="B1015" s="18">
        <v>127</v>
      </c>
      <c r="C1015" s="25" t="s">
        <v>439</v>
      </c>
      <c r="D1015" s="18" t="s">
        <v>78</v>
      </c>
      <c r="E1015" s="45" t="s">
        <v>864</v>
      </c>
      <c r="F1015" s="31" t="s">
        <v>42</v>
      </c>
      <c r="G1015" s="27">
        <f>39-39</f>
        <v>0</v>
      </c>
      <c r="H1015" s="27">
        <f>39-39</f>
        <v>0</v>
      </c>
      <c r="I1015" s="27" t="e">
        <f t="shared" si="45"/>
        <v>#DIV/0!</v>
      </c>
    </row>
    <row r="1016" spans="1:9" ht="13.5" hidden="1" customHeight="1" x14ac:dyDescent="0.25">
      <c r="A1016" s="64" t="s">
        <v>865</v>
      </c>
      <c r="B1016" s="26">
        <v>127</v>
      </c>
      <c r="C1016" s="18" t="s">
        <v>439</v>
      </c>
      <c r="D1016" s="26" t="s">
        <v>78</v>
      </c>
      <c r="E1016" s="49" t="s">
        <v>866</v>
      </c>
      <c r="F1016" s="60"/>
      <c r="G1016" s="63">
        <f>G1017</f>
        <v>0</v>
      </c>
      <c r="H1016" s="63">
        <f>H1017</f>
        <v>0</v>
      </c>
      <c r="I1016" s="27" t="e">
        <f t="shared" si="45"/>
        <v>#DIV/0!</v>
      </c>
    </row>
    <row r="1017" spans="1:9" ht="55.5" hidden="1" customHeight="1" x14ac:dyDescent="0.25">
      <c r="A1017" s="62" t="s">
        <v>152</v>
      </c>
      <c r="B1017" s="26">
        <v>127</v>
      </c>
      <c r="C1017" s="18" t="s">
        <v>439</v>
      </c>
      <c r="D1017" s="26" t="s">
        <v>78</v>
      </c>
      <c r="E1017" s="49" t="s">
        <v>867</v>
      </c>
      <c r="F1017" s="30"/>
      <c r="G1017" s="63">
        <f>G1018+G1019</f>
        <v>0</v>
      </c>
      <c r="H1017" s="63">
        <f>H1018+H1019</f>
        <v>0</v>
      </c>
      <c r="I1017" s="27" t="e">
        <f t="shared" si="45"/>
        <v>#DIV/0!</v>
      </c>
    </row>
    <row r="1018" spans="1:9" ht="26.25" hidden="1" customHeight="1" x14ac:dyDescent="0.25">
      <c r="A1018" s="46" t="s">
        <v>39</v>
      </c>
      <c r="B1018" s="18">
        <v>127</v>
      </c>
      <c r="C1018" s="26" t="s">
        <v>439</v>
      </c>
      <c r="D1018" s="18" t="s">
        <v>78</v>
      </c>
      <c r="E1018" s="45" t="s">
        <v>867</v>
      </c>
      <c r="F1018" s="52" t="s">
        <v>40</v>
      </c>
      <c r="G1018" s="27">
        <f>50-50</f>
        <v>0</v>
      </c>
      <c r="H1018" s="27">
        <f>50-50</f>
        <v>0</v>
      </c>
      <c r="I1018" s="27" t="e">
        <f t="shared" si="45"/>
        <v>#DIV/0!</v>
      </c>
    </row>
    <row r="1019" spans="1:9" ht="13.5" hidden="1" customHeight="1" x14ac:dyDescent="0.25">
      <c r="A1019" s="128" t="s">
        <v>41</v>
      </c>
      <c r="B1019" s="123">
        <v>127</v>
      </c>
      <c r="C1019" s="124" t="s">
        <v>439</v>
      </c>
      <c r="D1019" s="123" t="s">
        <v>78</v>
      </c>
      <c r="E1019" s="129" t="s">
        <v>867</v>
      </c>
      <c r="F1019" s="126" t="s">
        <v>42</v>
      </c>
      <c r="G1019" s="127">
        <f>50-50</f>
        <v>0</v>
      </c>
      <c r="H1019" s="127">
        <f>50-50</f>
        <v>0</v>
      </c>
      <c r="I1019" s="127" t="e">
        <f>H1019/G1019*100</f>
        <v>#DIV/0!</v>
      </c>
    </row>
    <row r="1020" spans="1:9" ht="9.75" hidden="1" customHeight="1" x14ac:dyDescent="0.25">
      <c r="A1020" s="130"/>
      <c r="B1020" s="130"/>
      <c r="C1020" s="130"/>
      <c r="D1020" s="130"/>
      <c r="E1020" s="130"/>
      <c r="F1020" s="130"/>
      <c r="G1020" s="131"/>
      <c r="H1020" s="131"/>
      <c r="I1020" s="131"/>
    </row>
    <row r="1021" spans="1:9" ht="9.75" customHeight="1" x14ac:dyDescent="0.25"/>
    <row r="1022" spans="1:9" ht="9.75" customHeight="1" x14ac:dyDescent="0.25"/>
    <row r="1023" spans="1:9" ht="9.75" customHeight="1" x14ac:dyDescent="0.25"/>
    <row r="1024" spans="1:9" ht="9.75" customHeight="1" x14ac:dyDescent="0.25"/>
    <row r="1025" spans="2:2" ht="9.75" customHeight="1" x14ac:dyDescent="0.25"/>
    <row r="1026" spans="2:2" ht="9.75" customHeight="1" x14ac:dyDescent="0.25">
      <c r="B1026" s="133"/>
    </row>
    <row r="1027" spans="2:2" ht="9.75" customHeight="1" x14ac:dyDescent="0.25">
      <c r="B1027" s="133"/>
    </row>
    <row r="1028" spans="2:2" ht="9.75" customHeight="1" x14ac:dyDescent="0.25">
      <c r="B1028" s="133"/>
    </row>
    <row r="1029" spans="2:2" ht="9.75" customHeight="1" x14ac:dyDescent="0.25">
      <c r="B1029" s="133"/>
    </row>
    <row r="1030" spans="2:2" ht="9.75" customHeight="1" x14ac:dyDescent="0.25">
      <c r="B1030" s="133"/>
    </row>
    <row r="1031" spans="2:2" ht="9.75" customHeight="1" x14ac:dyDescent="0.25">
      <c r="B1031" s="133"/>
    </row>
    <row r="1032" spans="2:2" x14ac:dyDescent="0.25">
      <c r="B1032" s="133"/>
    </row>
    <row r="1033" spans="2:2" x14ac:dyDescent="0.25">
      <c r="B1033" s="133"/>
    </row>
    <row r="1034" spans="2:2" x14ac:dyDescent="0.25">
      <c r="B1034" s="133"/>
    </row>
    <row r="1035" spans="2:2" x14ac:dyDescent="0.25">
      <c r="B1035" s="133"/>
    </row>
    <row r="1036" spans="2:2" x14ac:dyDescent="0.25">
      <c r="B1036" s="133"/>
    </row>
    <row r="1037" spans="2:2" x14ac:dyDescent="0.25">
      <c r="B1037" s="133"/>
    </row>
    <row r="1038" spans="2:2" x14ac:dyDescent="0.25">
      <c r="B1038" s="133"/>
    </row>
    <row r="1039" spans="2:2" x14ac:dyDescent="0.25">
      <c r="B1039" s="133"/>
    </row>
    <row r="1040" spans="2:2" x14ac:dyDescent="0.25">
      <c r="B1040" s="133"/>
    </row>
    <row r="1041" spans="2:2" x14ac:dyDescent="0.25">
      <c r="B1041" s="133"/>
    </row>
    <row r="1042" spans="2:2" x14ac:dyDescent="0.25">
      <c r="B1042" s="133"/>
    </row>
    <row r="1043" spans="2:2" x14ac:dyDescent="0.25">
      <c r="B1043" s="133"/>
    </row>
    <row r="1044" spans="2:2" x14ac:dyDescent="0.25">
      <c r="B1044" s="133"/>
    </row>
    <row r="1045" spans="2:2" x14ac:dyDescent="0.25">
      <c r="B1045" s="133"/>
    </row>
    <row r="1046" spans="2:2" x14ac:dyDescent="0.25">
      <c r="B1046" s="133"/>
    </row>
    <row r="1047" spans="2:2" x14ac:dyDescent="0.25">
      <c r="B1047" s="133"/>
    </row>
    <row r="1048" spans="2:2" x14ac:dyDescent="0.25">
      <c r="B1048" s="133"/>
    </row>
    <row r="1049" spans="2:2" x14ac:dyDescent="0.25">
      <c r="B1049" s="133"/>
    </row>
    <row r="1050" spans="2:2" x14ac:dyDescent="0.25">
      <c r="B1050" s="133"/>
    </row>
    <row r="1051" spans="2:2" x14ac:dyDescent="0.25">
      <c r="B1051" s="133"/>
    </row>
    <row r="1052" spans="2:2" x14ac:dyDescent="0.25">
      <c r="B1052" s="133"/>
    </row>
    <row r="1053" spans="2:2" x14ac:dyDescent="0.25">
      <c r="B1053" s="133"/>
    </row>
    <row r="1054" spans="2:2" x14ac:dyDescent="0.25">
      <c r="B1054" s="133"/>
    </row>
    <row r="1055" spans="2:2" x14ac:dyDescent="0.25">
      <c r="B1055" s="133"/>
    </row>
    <row r="1056" spans="2:2" x14ac:dyDescent="0.25">
      <c r="B1056" s="133"/>
    </row>
    <row r="1057" spans="2:2" x14ac:dyDescent="0.25">
      <c r="B1057" s="133"/>
    </row>
  </sheetData>
  <mergeCells count="9">
    <mergeCell ref="G10:G12"/>
    <mergeCell ref="H10:H12"/>
    <mergeCell ref="I10:I12"/>
    <mergeCell ref="D1:G1"/>
    <mergeCell ref="D2:G2"/>
    <mergeCell ref="D3:G3"/>
    <mergeCell ref="D4:G4"/>
    <mergeCell ref="A7:I7"/>
    <mergeCell ref="A8:G8"/>
  </mergeCells>
  <printOptions horizontalCentered="1"/>
  <pageMargins left="0.19685039370078741" right="0.19685039370078741" top="0.39370078740157483" bottom="0.78740157480314965" header="0.51181102362204722" footer="0.51181102362204722"/>
  <pageSetup paperSize="9" scale="67" fitToHeight="1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2026-06-10T08:12:37Z</dcterms:created>
  <dcterms:modified xsi:type="dcterms:W3CDTF">2026-06-10T08:13:13Z</dcterms:modified>
</cp:coreProperties>
</file>